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noanet1-my.sharepoint.com/personal/rgoede_noanet_net/Documents/Documents/NoaNet IFB Contractor List 2026/IFB Documents/IFB Bid Exhibits/IFB-2026-015 Final Docs-selected/Service Drop Units and Descriptions/Service Drop WO Units/"/>
    </mc:Choice>
  </mc:AlternateContent>
  <xr:revisionPtr revIDLastSave="28" documentId="13_ncr:1_{6464A583-96E1-4D45-9933-2352111503FF}" xr6:coauthVersionLast="47" xr6:coauthVersionMax="47" xr10:uidLastSave="{334B21FC-00D9-4A21-B4F9-DB0A97FE73A8}"/>
  <bookViews>
    <workbookView xWindow="-76910" yWindow="-5760" windowWidth="38620" windowHeight="21100" xr2:uid="{10129B23-F779-DB4F-8D8A-B4222EE5FD46}"/>
  </bookViews>
  <sheets>
    <sheet name="Work Order" sheetId="1" r:id="rId1"/>
    <sheet name="Service Drop Descrip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42" i="1"/>
  <c r="F45" i="1" l="1"/>
  <c r="F35" i="1"/>
  <c r="F36" i="1"/>
  <c r="F24" i="1"/>
  <c r="F25" i="1"/>
  <c r="F41" i="1"/>
  <c r="F40" i="1"/>
  <c r="F34" i="1"/>
  <c r="F31" i="1"/>
  <c r="F30" i="1"/>
  <c r="F29" i="1"/>
  <c r="F28" i="1"/>
  <c r="F23" i="1"/>
  <c r="F21" i="1"/>
  <c r="F20" i="1"/>
  <c r="F19" i="1"/>
  <c r="F18" i="1"/>
  <c r="F15" i="1"/>
  <c r="F14" i="1"/>
  <c r="F13" i="1"/>
  <c r="F12" i="1"/>
  <c r="F38" i="1" l="1"/>
  <c r="F16" i="1"/>
  <c r="F32" i="1"/>
  <c r="F26" i="1"/>
  <c r="F43" i="1"/>
  <c r="F49" i="1" l="1"/>
  <c r="F50" i="1" s="1"/>
  <c r="F5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Calvin Nichols</author>
  </authors>
  <commentList>
    <comment ref="D36" authorId="0" shapeId="0" xr:uid="{83BFC456-276A-BA49-A5BF-BE5CD25A904D}">
      <text>
        <r>
          <rPr>
            <sz val="9"/>
            <color rgb="FF000000"/>
            <rFont val="Tahoma"/>
            <family val="2"/>
          </rPr>
          <t>Unit is for cancellation or change of schedule outside of the contractors control when crew is already in route on at the jobsite.</t>
        </r>
      </text>
    </comment>
    <comment ref="D37" authorId="0" shapeId="0" xr:uid="{2EDBC89A-8BB0-2D4B-AEEE-5632614EE484}">
      <text>
        <r>
          <rPr>
            <sz val="9"/>
            <color rgb="FF000000"/>
            <rFont val="Tahoma"/>
            <family val="2"/>
          </rPr>
          <t xml:space="preserve">Unit is for special circumstance issues outside of the contractors control that is not capture in any listed line items. Cost +5%.
</t>
        </r>
        <r>
          <rPr>
            <sz val="9"/>
            <color rgb="FF000000"/>
            <rFont val="Tahoma"/>
            <family val="2"/>
          </rPr>
          <t>Unit Requires approval from Lewis County PUD prior to invoicing.</t>
        </r>
      </text>
    </comment>
  </commentList>
</comments>
</file>

<file path=xl/sharedStrings.xml><?xml version="1.0" encoding="utf-8"?>
<sst xmlns="http://schemas.openxmlformats.org/spreadsheetml/2006/main" count="216" uniqueCount="135">
  <si>
    <t>Description of Bid Requirements:</t>
  </si>
  <si>
    <r>
      <t xml:space="preserve">Work will be done in accordance to Washington State prevailing wage requirements; all RCW’s and Washington State Laws apply to this project.Terms &amp; conditions of this quotation &amp; subsequent billing will be in accordance with </t>
    </r>
    <r>
      <rPr>
        <b/>
        <sz val="12"/>
        <color theme="1"/>
        <rFont val="Arial"/>
        <family val="2"/>
      </rPr>
      <t>Washington State Dept. of Enterprise Services Contract</t>
    </r>
    <r>
      <rPr>
        <sz val="12"/>
        <color theme="1"/>
        <rFont val="Arial"/>
        <family val="2"/>
      </rPr>
      <t xml:space="preserve"> </t>
    </r>
    <r>
      <rPr>
        <b/>
        <sz val="12"/>
        <color theme="1"/>
        <rFont val="Arial"/>
        <family val="2"/>
      </rPr>
      <t>#05620.</t>
    </r>
    <r>
      <rPr>
        <sz val="12"/>
        <color theme="1"/>
        <rFont val="Arial"/>
        <family val="2"/>
      </rPr>
      <t xml:space="preserve"> Contractor will need to file intent to pay prevailing wage with Washington State Labor &amp; Industry before the start of work.  Contractor will also need to provide an insurance certificate naming Lewis County PUD as the additionally insured. </t>
    </r>
  </si>
  <si>
    <t>Description of Construction Requirements:</t>
  </si>
  <si>
    <t xml:space="preserve"> </t>
  </si>
  <si>
    <t>Description of Permitting Requirements:</t>
  </si>
  <si>
    <t>Subscriber Drop Labor Units</t>
  </si>
  <si>
    <t>QTY</t>
  </si>
  <si>
    <t>UOM</t>
  </si>
  <si>
    <t>Unit code</t>
  </si>
  <si>
    <t>Description</t>
  </si>
  <si>
    <t>Unit Price</t>
  </si>
  <si>
    <t>TOTAL</t>
  </si>
  <si>
    <t>Service Drop Aerial Units</t>
  </si>
  <si>
    <t>Lineal Foot</t>
  </si>
  <si>
    <t>PLAF</t>
  </si>
  <si>
    <t>Placement of Aerial Fiber Flat Drop - Existing Strand</t>
  </si>
  <si>
    <t>ADP</t>
  </si>
  <si>
    <t>Placement of Aerial Fiber Flat Drop - Self Support/New Pole Line</t>
  </si>
  <si>
    <t>Each</t>
  </si>
  <si>
    <t>ARR</t>
  </si>
  <si>
    <t>Place new Riser 2"</t>
  </si>
  <si>
    <t>Hourly</t>
  </si>
  <si>
    <t>TREETRIM</t>
  </si>
  <si>
    <t>Tree Trimming (excessive)</t>
  </si>
  <si>
    <t xml:space="preserve">     Service Drop Underground Units. - (Private Property)</t>
  </si>
  <si>
    <t>BPP- s</t>
  </si>
  <si>
    <t>Plow - Drop Duct</t>
  </si>
  <si>
    <t>BTP- s</t>
  </si>
  <si>
    <t>Trench - Drop Duct</t>
  </si>
  <si>
    <t>BDB - s</t>
  </si>
  <si>
    <t>Directional Drill/Missle - Drop Conduit</t>
  </si>
  <si>
    <t>BVMD</t>
  </si>
  <si>
    <t>Drop Vault / Pedastal Install</t>
  </si>
  <si>
    <t>A-BCD3.5</t>
  </si>
  <si>
    <t>Pull additional 3.5MM Flat drop thru existing duct</t>
  </si>
  <si>
    <t>Square Foot</t>
  </si>
  <si>
    <t>BRC</t>
  </si>
  <si>
    <t>Concrete Restoration</t>
  </si>
  <si>
    <t>BRA</t>
  </si>
  <si>
    <t>Asphalt Restoration</t>
  </si>
  <si>
    <t>Service Drop Underground Units - (Right of Way)</t>
  </si>
  <si>
    <t>BPP</t>
  </si>
  <si>
    <t>Plow in RoW Conduit</t>
  </si>
  <si>
    <t>BTP</t>
  </si>
  <si>
    <t>Trench in RoW Conduit</t>
  </si>
  <si>
    <t>BDB</t>
  </si>
  <si>
    <t xml:space="preserve">Directional Drill in RoW Conduit </t>
  </si>
  <si>
    <t>BVMS</t>
  </si>
  <si>
    <t>Handhole Placement, small, 17x30x36</t>
  </si>
  <si>
    <t>Service Drop - Splicing &amp; Special Circumstances</t>
  </si>
  <si>
    <t>HO1</t>
  </si>
  <si>
    <t>Fusion Splice</t>
  </si>
  <si>
    <t>HO3</t>
  </si>
  <si>
    <t>Field Splice On Connector</t>
  </si>
  <si>
    <t>Mob/DeMob</t>
  </si>
  <si>
    <t>Mobilization/DeMobilization Fee - Drop Crew (Special Circumstances)</t>
  </si>
  <si>
    <t>Flat Fee</t>
  </si>
  <si>
    <t>SC</t>
  </si>
  <si>
    <t>FDCD</t>
  </si>
  <si>
    <t>ONT Installation Labor Units (optional)</t>
  </si>
  <si>
    <t>NID</t>
  </si>
  <si>
    <t>Mounting Outdoor ONT Housing w/ smoke tube (each)</t>
  </si>
  <si>
    <t>ONT</t>
  </si>
  <si>
    <t>Install ONT</t>
  </si>
  <si>
    <t xml:space="preserve">Traffic Control </t>
  </si>
  <si>
    <t>TC-C</t>
  </si>
  <si>
    <t>Traffic Control - County ROW</t>
  </si>
  <si>
    <t>TC-DOT</t>
  </si>
  <si>
    <t>Traffic Control - DOT ROW</t>
  </si>
  <si>
    <t>Subscriber Drop Construction Services Sub-Total</t>
  </si>
  <si>
    <t>Services total before Sales Tax</t>
  </si>
  <si>
    <t>Washington State Sales Tax</t>
  </si>
  <si>
    <t>Total Cost of Services</t>
  </si>
  <si>
    <t xml:space="preserve">Owner Provided Materials: </t>
  </si>
  <si>
    <t>Outdoor Rated Single Mode Fiber Flat Drop-5000' Reel (Non-Toneable)</t>
  </si>
  <si>
    <t>N/A</t>
  </si>
  <si>
    <t>18/14mm Locatable Duct - 4000' reels</t>
  </si>
  <si>
    <t>CPH-911 - Lockable with Stake and Bracket</t>
  </si>
  <si>
    <t>Outdoor Rated Single Mode Fiber Flat Drop SC/APC to Blunt End x 250 Ft Reel Box (Non-Toneable)</t>
  </si>
  <si>
    <t>Outdoor Rated Single Mode Fiber Flat Drop SC/APC to Blunt End x 500 Ft Reel Box (Non-Toneable)</t>
  </si>
  <si>
    <t>Outdoor Rated Single Mode Fiber Flat Drop SC/APC to Blunt End x 750 Ft Reel Box (Non-Toneable)</t>
  </si>
  <si>
    <t>SC/APC Universal Field Splice on Connectors for Single Mode 900um Flat Drop</t>
  </si>
  <si>
    <t xml:space="preserve">Contractor Provided Materials: </t>
  </si>
  <si>
    <t>Aerial Attachment hardware, P-Clamps, Span Clamps, Rams Horn, Pre-Form</t>
  </si>
  <si>
    <t>All grounding, bonding materials, split bolts, ground Rod, ground clamps, etc.</t>
  </si>
  <si>
    <t>Minor materials, cable tie, tape, screws etc</t>
  </si>
  <si>
    <t>1" conduit, Service drop house protector-Underground only</t>
  </si>
  <si>
    <t>Unit Item</t>
  </si>
  <si>
    <r>
      <t xml:space="preserve">       </t>
    </r>
    <r>
      <rPr>
        <b/>
        <sz val="22"/>
        <color theme="1"/>
        <rFont val="Arial"/>
        <family val="2"/>
      </rPr>
      <t xml:space="preserve"> Description</t>
    </r>
  </si>
  <si>
    <t xml:space="preserve">PLAF </t>
  </si>
  <si>
    <t>This "PLAF" unit encompasses the labor, equipment, and materials required for the installation of an aerial flat fiber service drop, all length from the OFDC terminal to the home. It encompasses the labor and materials essential for mounting a flat single fiber aerial service drop securely end to end using the manufacturer-recommended material and specifications. Per the construction drawings, connections will be located at the OFDC by a mid-span clamp or close to the pole and will seamlessly integrate with existing utilities to the home, adhering to all NESC standards. Furthermore, it covers the connection point at the residence's structure using the proper materials securing and routing to the recommended Dmarc location next to the power meter and existing communication service providers. Tree trimming will be carried out as necessary to facilitate the installation of the aerial service drop wire, adhering meticulously to the engineer's and property owner's instructions to ensure the creation of a clear and unobstructed pathway is achieved. Mounting of a single NIU is also included with this unit, and the termination of the fiber drop to include a fusion or mechanical splice. Light Level testing will be required and logged and maintained within the engineers' splicing recommendations.</t>
  </si>
  <si>
    <t xml:space="preserve">Lineal Foot </t>
  </si>
  <si>
    <t xml:space="preserve"> This unit includes the placement of ADSS fiber to required tension. The placement of required ADSS hardware, including dead ends, vibration dampeners, and storage assemblies are included. Refer to material specifications sheet for specific hardware and placing</t>
  </si>
  <si>
    <t xml:space="preserve"> This unit includes the placement and all material associated with the installation of a new 2" conduit riser and the transition from underground to aerial. The riser will be placed on standoff brackets, never mounted to the face of the pole. NESC and joint use standards apply.</t>
  </si>
  <si>
    <t xml:space="preserve">This unit is to be used when trimming foliage that is needed to clear an aerial path to place an aerial fiber within a designated aerial path to a connection point. This includes all labor and equipment and is paid as an hourly rate. The trimming should only be considerable enough area to work safely and pass a fiber through. Prior permission from a property owner should always be done. This unit to be used only when trimming will take more than 30 minutes, all other trimming is considered incidental.Remove all foliage when done. </t>
  </si>
  <si>
    <t>SLACK</t>
  </si>
  <si>
    <t xml:space="preserve">Service Drop Aerial Storage Loop unit includes the material and labor to install and lash/secure a service drop storage loop to the OFDC storage loop at the OFDC. The storage loop shall be installed in an overhead configuration at a sufficient length to mirror the length of the storage loop at the OFDC. The loop is to be neatly coiled and secured with ties or clamps. The linear distance of the service drop will not be considered in determining the length of the service drop aerial storage. </t>
  </si>
  <si>
    <t>BPP-s</t>
  </si>
  <si>
    <r>
      <t xml:space="preserve"> This unit includes labor, equipment, and materials for installing an underground flat fiber service drop using a vibratory plow method. The installation runs from the aerial </t>
    </r>
    <r>
      <rPr>
        <sz val="14"/>
        <color rgb="FFFF0000"/>
        <rFont val="Arial"/>
        <family val="2"/>
      </rPr>
      <t>OFDC terminal</t>
    </r>
    <r>
      <rPr>
        <sz val="14"/>
        <color theme="1"/>
        <rFont val="Arial"/>
        <family val="2"/>
      </rPr>
      <t xml:space="preserve"> to the pole and transitions underground via a 2” SCH 40 riser with stand-off hardware, leading to a flower pot/pull box near the home.
Work Activities:
Install a 2” SCH 40 riser and transition the fiber drop from aerial to underground.
Use a vibratory plow to install the flat fiber drop while maintaining proper depth and clearances per NESC standards.
Integrate the fiber with existing underground utilities and route it to the designated Dmarc location.
Mount a single NIU at the residence and terminate the fiber drop with a fusion or mechanical splice.
Perform and log light level testing per engineering splicing recommendations.</t>
    </r>
  </si>
  <si>
    <t>BTP-s</t>
  </si>
  <si>
    <r>
      <t xml:space="preserve">This unit covers the labor, equipment, and materials for installing an underground flat fiber service drop using an open trenching method. The installation follows the path from the aerial </t>
    </r>
    <r>
      <rPr>
        <sz val="16"/>
        <color rgb="FFFF0000"/>
        <rFont val="Aptos"/>
      </rPr>
      <t>OFDC terminal</t>
    </r>
    <r>
      <rPr>
        <sz val="16"/>
        <color rgb="FF212121"/>
        <rFont val="Aptos"/>
      </rPr>
      <t xml:space="preserve"> to the pole, transitioning to an underground 2” SCH 40 riser and routed to a flower pot/pull box near the home.
Work Activities:
Set up trenching operations while ensuring compliance with local utility locates and safety regulations.
Excavate and install fiber conduit, ensuring proper burial depth and protection per NESC standards.
Restore disturbed areas upon trench completion.
Connect fiber to the designated Dmarc location near the power meter.
Install a single NIU, terminate the fiber with a fusion or mechanical splice, and conduct light level testing.</t>
    </r>
  </si>
  <si>
    <t>BDB-s</t>
  </si>
  <si>
    <r>
      <t xml:space="preserve"> This unit includes labor, equipment, and materials for installing an underground flat fiber service drop using a missile bore or directional drilling method. The installation path follows from the aerial </t>
    </r>
    <r>
      <rPr>
        <sz val="14"/>
        <color rgb="FFFF0000"/>
        <rFont val="Arial"/>
        <family val="2"/>
      </rPr>
      <t>OFDC terminal</t>
    </r>
    <r>
      <rPr>
        <sz val="14"/>
        <color theme="1"/>
        <rFont val="Arial"/>
        <family val="2"/>
      </rPr>
      <t xml:space="preserve"> to the pole, transitioning into a 2” SCH 40 riser and routed underground to a flower pot/pull box near the residence.
Work Activities:
Perform underground boring to install fiber conduit while avoiding existing utilities.
Ensure bore paths meet depth and clearance requirements per NESC standards.
Route fiber from the underground transition point to the designated Dmarc location.
Mount a single NIU and complete fiber termination with a fusion or mechanical splice.
Conduct and log light level testing per engineering splicing specifications</t>
    </r>
  </si>
  <si>
    <r>
      <rPr>
        <sz val="14"/>
        <color rgb="FFFF0000"/>
        <rFont val="Arial"/>
        <family val="2"/>
      </rPr>
      <t xml:space="preserve"> BVM-12x12x12 Descriptions: Handhole Placement 12x12x12. Unit Description: These units include all labor, equipment, and material handling to safely remove and/or install a 12x12x12 hand hole per specified drawings. These unit(s) include excavation, placing the specified granular footing for the vault, placing the grounding system, ground rod, and marker sign placement behind the vault, backfilling per specifications, setting new frames, racks, and covers, running conduit into the hand hole and sealing the entrances with an industry accepted sealant or grout. Composite-type bottomless vaults require 8” of base pea gravel and a rodent screen. See the Material requirement attachment for specific details on materials included within the vault. All cables and splice cases will be racked on cable shoes. Grounding is required in all vaults with a splice case. See specifications for more details.</t>
    </r>
    <r>
      <rPr>
        <sz val="14"/>
        <color theme="1"/>
        <rFont val="Arial"/>
        <family val="2"/>
      </rPr>
      <t xml:space="preserve"> or CPH Pedestal (Channell): This unit includes all labor, equipment, and material handling to safely remove and/or install an above ground pedestal per specified drawings. These unit(s) include excavation, placing the specified granular footing for the pedestal, backfilling per specifications, running of conduit into the pedestal and sealing of duct entering the pedestal, place drop coil on pedestal bracket and strip back 12” of the pin-point duct locate wire and leave inside the pedestal for locating purposes. The typical pedestal size is: 9” and 10” DIA See the Material requirement attachment for specific details. See specifications for more details.</t>
    </r>
  </si>
  <si>
    <t>Per Foot</t>
  </si>
  <si>
    <t>This unit includes all labor, equipment, material, and material handling to saw cut, remove, and restore concrete up to 6” depth, including sub‑base, sidewalks, curbs, gutters, gravel base, reinforcement steel, striping paint, and speed bumps, as detailed on the construction drawings or as required on permits. The Contractor's price includes labor for stone or gravel needed and compaction. After backfilling the Contractor shall keep all trenches and excavations in safe condition for vehicular pedestrian traffic, until permanent paving has been completed.  All materials to be removed shall be disposed of by the Contractor at a “recognized dump facility” in the area as designated by the local governing authority</t>
  </si>
  <si>
    <t>This unit includes all labor, equipment, material and material handling to saw cut, remove, and restore asphalt up to 6” depth, surface mix, sub‑base, gravel base, striping paint, and speed bumps, as detailed on construction drawings or as required on permits. The Contractor's price includes labor for stone or gravel needed and compaction All pavement will be line cut or otherwise cut with an approved method to ensure only a minimum amount has to be replaced. When required by Federal, State, or Local regulations, the contractor will be allowed a cutback or “T-Cut” of paving at the unit prices for the applicable work. A “cutback" shall be defined as the cutting and removal of additional paved surface outside that which was cut and removed for the actual trench width requirement. After backfilling the Contractor shall keep all trenches and excavations in safe condition for vehicular and pedestrian traffic, until permanent paving has been completed.  All materials to be removed shall be disposed of by the Contractor at a “recognized dump facility” in the area as designated by the local governing authority</t>
  </si>
  <si>
    <t>BPP  - RoW</t>
  </si>
  <si>
    <t xml:space="preserve"> Pre-ripping shall precede all plowing and be made in the same direction as the plow route at a minimum depth of 4 inches below the depth of HDPE/inner duct placement as noted in the Specifications and Construction Drawings. Minimum depth of 48” (4 Feet) is required</t>
  </si>
  <si>
    <t xml:space="preserve">BTP - RoW </t>
  </si>
  <si>
    <t xml:space="preserve">These units include all labor, equipment and material handling to provide a trench in order to install conduits with the specified minimum 48” cover. These units include the placement of conduit, warning signs, marker tape, suitable backfill material, soil compaction, and restoration as specified on the construction drawings and municipality permit. This unit includes all fencing work, including temporary removal, restoration, and any surface restoration of gravel or sod. </t>
  </si>
  <si>
    <t>BDB - RoW</t>
  </si>
  <si>
    <t>"  These units include all labor, equipment, access to bore site (including entry, exit and intermediate bore pits), Bore Profiles and material handling to directional bore the specified size up to 4” HDPE and or (2) 1 ¼”HDPE, to the depth and distance specified on the construction drawings. These units include the removal and proper disposal of any drilling fluids in accordance with the requirements of governmental authority.
These units include placement of inner-duct including bores and bore extensions. These units include all fence work, including temporary removal, restoration and replacement, restoration of bore pits, compacted to its original pre-existing condition. Unit includes proofing and roping of newly installed conduit.
This unit will be paid on the basis of total depth to depth footage based upon straight line stationing at each bore location. Depth to depth footage shall be defined as the straight line footage between the point on bore entry at which the depth reaches 48 inches and the point on bore exit at which the depth rises to 48 inches. All depths shall be measured from surface grade. Straight line stationing shall be determined by NoaNet inspector by measuring the running line footage (at surface grade) of the bore using an appropriate measuring device and the construction drawings. All conduit couplings and vault entry terminations are included. 
No compensation shall be made to Contractor for unsuccessful bore attempts unless the specific attempt is approved by a NoaNet Representative. Bore profiles and logs will be included in the As-built submittals. 
"</t>
  </si>
  <si>
    <t xml:space="preserve">These units includes all labor, equipment, material handling to properly remove and/or install a pre-cast vault or hand hole per specified drawings. These units include excavation, placing the specified granular footing for the vault, placing the grounding system, ground rod, marker sign placement behind the vault, backfilling per specifications, setting new frames, racks and covers, running conduit into the hand hole and sealing the entrances with an industry accepted sealant or grout.  Composite type bottomless vaults require 8” of base pea gravel and a rodent screen. Typical composite hand hole size is, 17x30x30 (Small) .  See Material requirement attachment for specific details on materials included within the vault. All cables and splice cases will be racked on cable shoes. Grounding is required in all vaults, see specifications for more details. </t>
  </si>
  <si>
    <t>HO1-Fusion Splice</t>
  </si>
  <si>
    <t xml:space="preserve">Unit is for cancellation or changes </t>
  </si>
  <si>
    <t>HO3-Connector Splice</t>
  </si>
  <si>
    <t>This "HO3-Connector Splice" Consists of all labor, material, and/or testing necessary to complete a single fiber optic splice in the NIU located at the house. The labor must include splicing and stowing the spliced fiber or patch cord/pigtail in a fiber organizer. These units also include complete troubleshooting and repair (i.e., Clean-up and re-splicing Attempts) that may arise during final testing. All Testing requirements are included in this unit. See Fiber Splicing Specs provided by the engineer for further details. The timing of the restoration work will be coordinated to minimize inconvenience to the property owner and ensure timely completion of the project. A post-restoration inspection will be conducted to verify that all aspects of the restoration have been completed to the satisfaction of the property owner.</t>
  </si>
  <si>
    <t xml:space="preserve"> Standby charges will be addressed and will only apply with prior approval from LPUD or NN. These charges may be applicable if a crew is dispatched for construction and the designer has failed to identify required permits. (This will not be applicable for customer requested changes, if a customer request changes the expectation is the installer will call the PUD /NoaNet on changes but pull off the job and move on to the next.)</t>
  </si>
  <si>
    <t>SC- PASS</t>
  </si>
  <si>
    <t>Pass Thru</t>
  </si>
  <si>
    <t>Unit is for special circumstance issues outside of the contractors control that is not capture in any listed line items. Cost +5%. Unit requires approval from Lewis PUD. 5% mark up</t>
  </si>
  <si>
    <t xml:space="preserve">The contractor will use a Design-Build approach, managing design, and construction under a single contract. 
The project includes both underground and overhead installations, complying with utility pole owners, government, and public works requirements. Drawings will be provided in shapefile format with projected coordinates to accurately map outside plant network elements, including cable placement, splice enclosures, access points (handholes, pole boxes, slack storage), buildings, poles, and conduits.  
A work order will be required by filling out an excel spreadsheet along with a high-level design, with a google earth background that will be input into the COS System for NN or Lewis PUD Designer to approve. </t>
  </si>
  <si>
    <t xml:space="preserve"> The technician shall install a Network Interface Device (NID) as part of the service drop installation to provide connectivity between the fiber optic distribution network and the customer's premises. This includes mounting the NID, terminating the fiber, and performing necessary testing to ensure service readiness.</t>
  </si>
  <si>
    <t xml:space="preserve"> This "ONT-NID" unit consists of all labor, equipment, and materials needed for mounting the designated ONT into the NID housing to the home exterior wall near the power meter and existing communications. This unit includes connecting the ONT 12v power adapter from the NID to an adjacent customer provided NEMA receptacle. This will be mounted approx. 36" to 48" in height. Bonding to a proper earth ground is required.</t>
  </si>
  <si>
    <t>TC-PASS</t>
  </si>
  <si>
    <t xml:space="preserve"> Provide temporary traffic control to ensure a safe work zone for service drop installation along roadways, driveways, or pedestrian areas. Deploy a traffic control pass-through unit as needed to maintain safe passage for vehicles and pedestrians while minimizing disruptions.</t>
  </si>
  <si>
    <t>Special Circumstances - Prior Approval From NoaNet Needed</t>
  </si>
  <si>
    <t>CFSOD</t>
  </si>
  <si>
    <t>Core Drill, Building Penetration</t>
  </si>
  <si>
    <t>BCD3.5</t>
  </si>
  <si>
    <t>Pull 3.5MM Flat drop thru existing duct</t>
  </si>
  <si>
    <t>BCD3.5 Descriptions: Pull  3.5MM Flat Drop thru Duct. Unit Description: This unit includes all labor, equipment, and material required to pull a 3.5mm flat drop fiber cable through any size existing duct and seal and or plug all conduit(s) and inner duct(s). This unit also includes all labor, equipment, and materials required to locate and access all hand holes or vaults involved in the project. For blowing of fiber, at no time will the cable be compressed over 200 pounds by blowing machine. If a blowing and capstan method of operations is used, the capstan shall not at any time pull over 600 pounds of tension to the cable. The burden of proving equipment calibration is the Contractor’s responsibility. This unit includes all labor, equipment, and materials required to locate and access all hand holes or vaults involved in the project. Special situations may require that additional cable lengths be left in the hand hole/vault if requested. Fiber optic cable shall be coiled, racked, and stored on cable shoes inside the vault. The unit is paid from wall-to-wall measurements and will require slack/storage in the vault or hand hole.</t>
  </si>
  <si>
    <t>A-BCD3.5 Descriptions: Pull Additional 3.5MM Flat Drop thru Duct. Unit Description: This unit includes all labor, equipment, and material required to pull an additional 3.5mm flat drop fiber cable through any size existing duct and seal and or plug all conduit(s) and inner duct(s). This unit also includes all labor, equipment, and materials required to locate and access all hand holes or vaults involved in the project. For blowing of fiber, at no time will the cable be compressed over 200 pounds by blowing machine. If a blowing and capstan method of operations is used, the capstan shall not at any time pull over 600 pounds of tension to the cable. The burden of proving equipment calibration is the Contractor’s responsibility. This unit includes all labor, equipment, and materials required to locate and access all hand holes or vaults involved in the project. Special situations may require that additional cable lengths be left in the hand hole/vault if requested. Fiber optic cable shall be coiled, racked, and stored on cable shoes inside the vault. The unit is paid from wall-to-wall measurements and will require slack/storage in the vault or hand hole.</t>
  </si>
  <si>
    <t>NoaNet Service Drop Work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</si>
</sst>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quot;$&quot;#,##0.00"/>
  </numFmts>
  <fonts count="35" x14ac:knownFonts="1">
    <font>
      <sz val="12"/>
      <color theme="1"/>
      <name val="Aptos Narrow"/>
      <family val="2"/>
      <scheme val="minor"/>
    </font>
    <font>
      <sz val="12"/>
      <color theme="1"/>
      <name val="Aptos Narrow"/>
      <family val="2"/>
      <scheme val="minor"/>
    </font>
    <font>
      <sz val="11"/>
      <color theme="1"/>
      <name val="Aptos Narrow"/>
      <family val="2"/>
      <scheme val="minor"/>
    </font>
    <font>
      <b/>
      <sz val="14"/>
      <name val="Aptos Narrow"/>
      <family val="2"/>
      <scheme val="minor"/>
    </font>
    <font>
      <b/>
      <sz val="11"/>
      <name val="Cambria"/>
      <family val="1"/>
    </font>
    <font>
      <b/>
      <u/>
      <sz val="12"/>
      <name val="Arial"/>
      <family val="2"/>
    </font>
    <font>
      <b/>
      <sz val="12"/>
      <name val="Arial"/>
      <family val="2"/>
    </font>
    <font>
      <sz val="12"/>
      <color theme="1"/>
      <name val="Arial"/>
      <family val="2"/>
    </font>
    <font>
      <b/>
      <sz val="12"/>
      <color theme="1"/>
      <name val="Arial"/>
      <family val="2"/>
    </font>
    <font>
      <sz val="12"/>
      <name val="Arial"/>
      <family val="2"/>
    </font>
    <font>
      <b/>
      <sz val="16"/>
      <name val="Cambria"/>
      <family val="1"/>
    </font>
    <font>
      <b/>
      <sz val="14"/>
      <name val="Aptos Display"/>
      <family val="1"/>
      <scheme val="major"/>
    </font>
    <font>
      <sz val="12"/>
      <name val="Aptos Display"/>
      <family val="1"/>
      <scheme val="major"/>
    </font>
    <font>
      <sz val="12"/>
      <color rgb="FFFF0000"/>
      <name val="Arial"/>
      <family val="2"/>
    </font>
    <font>
      <b/>
      <sz val="14"/>
      <name val="Arial"/>
      <family val="2"/>
    </font>
    <font>
      <sz val="11"/>
      <color theme="1"/>
      <name val="Arial"/>
      <family val="2"/>
    </font>
    <font>
      <sz val="11"/>
      <name val="Arial"/>
      <family val="2"/>
    </font>
    <font>
      <b/>
      <sz val="11"/>
      <name val="Arial"/>
      <family val="2"/>
    </font>
    <font>
      <b/>
      <sz val="14"/>
      <color theme="1"/>
      <name val="Arial"/>
      <family val="2"/>
    </font>
    <font>
      <sz val="11"/>
      <color rgb="FFFF0000"/>
      <name val="Aptos Narrow"/>
      <family val="2"/>
      <scheme val="minor"/>
    </font>
    <font>
      <sz val="9"/>
      <color rgb="FF000000"/>
      <name val="Tahoma"/>
      <family val="2"/>
    </font>
    <font>
      <sz val="14"/>
      <name val="Aptos Display"/>
      <scheme val="major"/>
    </font>
    <font>
      <sz val="14"/>
      <color rgb="FF000000"/>
      <name val="Arial"/>
      <family val="2"/>
    </font>
    <font>
      <sz val="14"/>
      <color theme="1"/>
      <name val="Arial"/>
      <family val="2"/>
    </font>
    <font>
      <b/>
      <sz val="14"/>
      <color rgb="FF000000"/>
      <name val="Arial"/>
      <family val="2"/>
    </font>
    <font>
      <b/>
      <sz val="22"/>
      <color theme="1"/>
      <name val="Arial"/>
      <family val="2"/>
    </font>
    <font>
      <sz val="16"/>
      <color rgb="FF212121"/>
      <name val="Aptos"/>
    </font>
    <font>
      <sz val="14"/>
      <name val="Arial"/>
      <family val="2"/>
    </font>
    <font>
      <sz val="14"/>
      <color rgb="FFFF0000"/>
      <name val="Arial"/>
      <family val="2"/>
    </font>
    <font>
      <sz val="15"/>
      <color rgb="FF212121"/>
      <name val="Aptos"/>
    </font>
    <font>
      <sz val="16"/>
      <color theme="1"/>
      <name val="Aptos Narrow"/>
      <family val="2"/>
      <scheme val="minor"/>
    </font>
    <font>
      <sz val="16"/>
      <color rgb="FFFF0000"/>
      <name val="Aptos"/>
    </font>
    <font>
      <sz val="16"/>
      <color rgb="FF000000"/>
      <name val="Calibri"/>
      <family val="2"/>
    </font>
    <font>
      <sz val="14"/>
      <name val="Aptos Display"/>
      <family val="2"/>
      <scheme val="major"/>
    </font>
    <font>
      <sz val="12"/>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71">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medium">
        <color auto="1"/>
      </right>
      <top style="thin">
        <color auto="1"/>
      </top>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thin">
        <color auto="1"/>
      </left>
      <right style="hair">
        <color auto="1"/>
      </right>
      <top/>
      <bottom style="hair">
        <color auto="1"/>
      </bottom>
      <diagonal/>
    </border>
    <border>
      <left style="hair">
        <color auto="1"/>
      </left>
      <right/>
      <top style="medium">
        <color auto="1"/>
      </top>
      <bottom style="thin">
        <color indexed="64"/>
      </bottom>
      <diagonal/>
    </border>
    <border>
      <left style="thin">
        <color indexed="64"/>
      </left>
      <right style="thin">
        <color auto="1"/>
      </right>
      <top style="medium">
        <color auto="1"/>
      </top>
      <bottom style="hair">
        <color auto="1"/>
      </bottom>
      <diagonal/>
    </border>
    <border>
      <left style="thin">
        <color auto="1"/>
      </left>
      <right style="medium">
        <color auto="1"/>
      </right>
      <top/>
      <bottom style="hair">
        <color auto="1"/>
      </bottom>
      <diagonal/>
    </border>
    <border>
      <left style="hair">
        <color auto="1"/>
      </left>
      <right/>
      <top/>
      <bottom style="hair">
        <color auto="1"/>
      </bottom>
      <diagonal/>
    </border>
    <border>
      <left style="thin">
        <color indexed="64"/>
      </left>
      <right style="thin">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indexed="64"/>
      </left>
      <right style="thin">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hair">
        <color auto="1"/>
      </left>
      <right style="thin">
        <color auto="1"/>
      </right>
      <top/>
      <bottom style="hair">
        <color auto="1"/>
      </bottom>
      <diagonal/>
    </border>
    <border>
      <left style="hair">
        <color auto="1"/>
      </left>
      <right style="medium">
        <color auto="1"/>
      </right>
      <top/>
      <bottom style="hair">
        <color auto="1"/>
      </bottom>
      <diagonal/>
    </border>
    <border>
      <left style="thin">
        <color indexed="64"/>
      </left>
      <right style="hair">
        <color auto="1"/>
      </right>
      <top style="medium">
        <color auto="1"/>
      </top>
      <bottom style="hair">
        <color auto="1"/>
      </bottom>
      <diagonal/>
    </border>
    <border>
      <left style="thin">
        <color auto="1"/>
      </left>
      <right style="hair">
        <color auto="1"/>
      </right>
      <top style="hair">
        <color auto="1"/>
      </top>
      <bottom/>
      <diagonal/>
    </border>
    <border>
      <left/>
      <right style="medium">
        <color auto="1"/>
      </right>
      <top/>
      <bottom style="hair">
        <color auto="1"/>
      </bottom>
      <diagonal/>
    </border>
    <border>
      <left style="thin">
        <color indexed="64"/>
      </left>
      <right style="hair">
        <color auto="1"/>
      </right>
      <top style="hair">
        <color auto="1"/>
      </top>
      <bottom style="medium">
        <color auto="1"/>
      </bottom>
      <diagonal/>
    </border>
    <border>
      <left style="hair">
        <color auto="1"/>
      </left>
      <right style="hair">
        <color auto="1"/>
      </right>
      <top style="hair">
        <color auto="1"/>
      </top>
      <bottom style="double">
        <color auto="1"/>
      </bottom>
      <diagonal/>
    </border>
    <border>
      <left style="hair">
        <color auto="1"/>
      </left>
      <right style="medium">
        <color auto="1"/>
      </right>
      <top/>
      <bottom style="double">
        <color auto="1"/>
      </bottom>
      <diagonal/>
    </border>
    <border>
      <left style="medium">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otted">
        <color auto="1"/>
      </right>
      <top style="dotted">
        <color auto="1"/>
      </top>
      <bottom style="medium">
        <color auto="1"/>
      </bottom>
      <diagonal/>
    </border>
    <border>
      <left style="dotted">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medium">
        <color indexed="64"/>
      </left>
      <right style="dotted">
        <color auto="1"/>
      </right>
      <top/>
      <bottom style="thick">
        <color auto="1"/>
      </bottom>
      <diagonal/>
    </border>
    <border>
      <left style="dotted">
        <color auto="1"/>
      </left>
      <right style="dotted">
        <color auto="1"/>
      </right>
      <top/>
      <bottom style="thick">
        <color auto="1"/>
      </bottom>
      <diagonal/>
    </border>
    <border>
      <left style="dotted">
        <color auto="1"/>
      </left>
      <right style="medium">
        <color indexed="64"/>
      </right>
      <top/>
      <bottom style="thick">
        <color auto="1"/>
      </bottom>
      <diagonal/>
    </border>
    <border>
      <left style="hair">
        <color auto="1"/>
      </left>
      <right style="hair">
        <color auto="1"/>
      </right>
      <top style="hair">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right/>
      <top style="hair">
        <color auto="1"/>
      </top>
      <bottom/>
      <diagonal/>
    </border>
    <border>
      <left/>
      <right/>
      <top/>
      <bottom style="hair">
        <color auto="1"/>
      </bottom>
      <diagonal/>
    </border>
    <border>
      <left style="medium">
        <color indexed="64"/>
      </left>
      <right style="dotted">
        <color auto="1"/>
      </right>
      <top style="hair">
        <color auto="1"/>
      </top>
      <bottom style="medium">
        <color indexed="64"/>
      </bottom>
      <diagonal/>
    </border>
    <border>
      <left style="dotted">
        <color auto="1"/>
      </left>
      <right style="dotted">
        <color auto="1"/>
      </right>
      <top style="hair">
        <color auto="1"/>
      </top>
      <bottom style="medium">
        <color indexed="64"/>
      </bottom>
      <diagonal/>
    </border>
    <border>
      <left style="dotted">
        <color auto="1"/>
      </left>
      <right style="dotted">
        <color auto="1"/>
      </right>
      <top/>
      <bottom style="medium">
        <color indexed="64"/>
      </bottom>
      <diagonal/>
    </border>
    <border>
      <left style="dotted">
        <color auto="1"/>
      </left>
      <right style="medium">
        <color indexed="64"/>
      </right>
      <top/>
      <bottom style="medium">
        <color indexed="64"/>
      </bottom>
      <diagonal/>
    </border>
    <border>
      <left style="hair">
        <color auto="1"/>
      </left>
      <right style="hair">
        <color auto="1"/>
      </right>
      <top/>
      <bottom/>
      <diagonal/>
    </border>
    <border>
      <left style="hair">
        <color auto="1"/>
      </left>
      <right/>
      <top/>
      <bottom/>
      <diagonal/>
    </border>
    <border>
      <left style="medium">
        <color auto="1"/>
      </left>
      <right style="hair">
        <color auto="1"/>
      </right>
      <top/>
      <bottom/>
      <diagonal/>
    </border>
    <border>
      <left/>
      <right style="hair">
        <color auto="1"/>
      </right>
      <top/>
      <bottom/>
      <diagonal/>
    </border>
    <border>
      <left style="thin">
        <color auto="1"/>
      </left>
      <right style="hair">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1" fillId="0" borderId="0"/>
    <xf numFmtId="0" fontId="2" fillId="0" borderId="0"/>
  </cellStyleXfs>
  <cellXfs count="186">
    <xf numFmtId="0" fontId="0" fillId="0" borderId="0" xfId="0"/>
    <xf numFmtId="0" fontId="2" fillId="0" borderId="0" xfId="0" applyFont="1"/>
    <xf numFmtId="0" fontId="2" fillId="0" borderId="0" xfId="0" applyFont="1" applyAlignment="1">
      <alignment horizontal="left"/>
    </xf>
    <xf numFmtId="44" fontId="2" fillId="0" borderId="0" xfId="0" applyNumberFormat="1" applyFont="1"/>
    <xf numFmtId="44" fontId="2" fillId="0" borderId="2" xfId="0" applyNumberFormat="1" applyFont="1" applyBorder="1"/>
    <xf numFmtId="0" fontId="4" fillId="0" borderId="1" xfId="0" applyFont="1" applyBorder="1" applyAlignment="1">
      <alignment horizontal="center" vertical="center"/>
    </xf>
    <xf numFmtId="44" fontId="6" fillId="0" borderId="0" xfId="0" applyNumberFormat="1" applyFont="1" applyAlignment="1">
      <alignment horizontal="left" vertical="top"/>
    </xf>
    <xf numFmtId="44" fontId="6" fillId="0" borderId="2" xfId="0" applyNumberFormat="1" applyFont="1" applyBorder="1" applyAlignment="1">
      <alignment horizontal="left" vertical="top"/>
    </xf>
    <xf numFmtId="44" fontId="6" fillId="0" borderId="7" xfId="0" applyNumberFormat="1" applyFont="1" applyBorder="1" applyAlignment="1">
      <alignment vertical="center"/>
    </xf>
    <xf numFmtId="44" fontId="9" fillId="0" borderId="8" xfId="0" applyNumberFormat="1" applyFont="1" applyBorder="1"/>
    <xf numFmtId="0" fontId="11" fillId="2" borderId="15" xfId="2" applyFont="1" applyFill="1" applyBorder="1" applyAlignment="1">
      <alignment vertical="center"/>
    </xf>
    <xf numFmtId="0" fontId="11" fillId="2" borderId="16" xfId="2" applyFont="1" applyFill="1" applyBorder="1" applyAlignment="1">
      <alignment vertical="center"/>
    </xf>
    <xf numFmtId="0" fontId="11" fillId="2" borderId="17" xfId="2" applyFont="1" applyFill="1" applyBorder="1" applyAlignment="1">
      <alignment horizontal="left" wrapText="1"/>
    </xf>
    <xf numFmtId="0" fontId="11" fillId="2" borderId="16" xfId="2" applyFont="1" applyFill="1" applyBorder="1"/>
    <xf numFmtId="44" fontId="11" fillId="2" borderId="18" xfId="2" applyNumberFormat="1" applyFont="1" applyFill="1" applyBorder="1" applyAlignment="1">
      <alignment wrapText="1"/>
    </xf>
    <xf numFmtId="44" fontId="11" fillId="2" borderId="19" xfId="2" applyNumberFormat="1" applyFont="1" applyFill="1" applyBorder="1" applyAlignment="1">
      <alignment wrapText="1"/>
    </xf>
    <xf numFmtId="0" fontId="7" fillId="0" borderId="20" xfId="0" applyFont="1" applyBorder="1" applyAlignment="1">
      <alignment horizontal="center"/>
    </xf>
    <xf numFmtId="0" fontId="9" fillId="0" borderId="21" xfId="2" applyFont="1" applyBorder="1" applyAlignment="1">
      <alignment wrapText="1"/>
    </xf>
    <xf numFmtId="0" fontId="9" fillId="0" borderId="22" xfId="2" applyFont="1" applyBorder="1" applyAlignment="1">
      <alignment horizontal="left"/>
    </xf>
    <xf numFmtId="0" fontId="7" fillId="0" borderId="23" xfId="0" applyFont="1" applyBorder="1"/>
    <xf numFmtId="7" fontId="7" fillId="0" borderId="24" xfId="1" applyNumberFormat="1" applyFont="1" applyBorder="1" applyAlignment="1">
      <alignment horizontal="left" vertical="center"/>
    </xf>
    <xf numFmtId="164" fontId="7" fillId="0" borderId="25" xfId="2" applyNumberFormat="1" applyFont="1" applyBorder="1"/>
    <xf numFmtId="0" fontId="9" fillId="0" borderId="26" xfId="2" applyFont="1" applyBorder="1" applyAlignment="1">
      <alignment vertical="center" wrapText="1"/>
    </xf>
    <xf numFmtId="7" fontId="7" fillId="0" borderId="27" xfId="1" applyNumberFormat="1" applyFont="1" applyBorder="1" applyAlignment="1">
      <alignment horizontal="left" vertical="center"/>
    </xf>
    <xf numFmtId="0" fontId="7" fillId="0" borderId="28" xfId="0" applyFont="1" applyBorder="1" applyAlignment="1">
      <alignment horizontal="center"/>
    </xf>
    <xf numFmtId="0" fontId="9" fillId="0" borderId="29" xfId="2" applyFont="1" applyBorder="1" applyAlignment="1">
      <alignment wrapText="1"/>
    </xf>
    <xf numFmtId="0" fontId="9" fillId="0" borderId="30" xfId="2" applyFont="1" applyBorder="1" applyAlignment="1">
      <alignment horizontal="left"/>
    </xf>
    <xf numFmtId="0" fontId="9" fillId="0" borderId="31" xfId="2" applyFont="1" applyBorder="1" applyAlignment="1">
      <alignment vertical="center" wrapText="1"/>
    </xf>
    <xf numFmtId="0" fontId="9" fillId="0" borderId="29" xfId="2" applyFont="1" applyBorder="1"/>
    <xf numFmtId="0" fontId="9" fillId="0" borderId="31" xfId="0" applyFont="1" applyBorder="1"/>
    <xf numFmtId="0" fontId="7" fillId="0" borderId="32" xfId="0" applyFont="1" applyBorder="1"/>
    <xf numFmtId="7" fontId="7" fillId="0" borderId="32" xfId="1" applyNumberFormat="1" applyFont="1" applyBorder="1" applyAlignment="1">
      <alignment horizontal="left" vertical="center"/>
    </xf>
    <xf numFmtId="0" fontId="9" fillId="0" borderId="29" xfId="2" applyFont="1" applyBorder="1" applyAlignment="1">
      <alignment vertical="center"/>
    </xf>
    <xf numFmtId="7" fontId="7" fillId="0" borderId="33" xfId="1" applyNumberFormat="1" applyFont="1" applyBorder="1" applyAlignment="1">
      <alignment horizontal="left" vertical="center"/>
    </xf>
    <xf numFmtId="164" fontId="7" fillId="0" borderId="34" xfId="2" applyNumberFormat="1" applyFont="1" applyBorder="1"/>
    <xf numFmtId="0" fontId="7" fillId="0" borderId="1" xfId="0" applyFont="1" applyBorder="1" applyAlignment="1">
      <alignment horizontal="center"/>
    </xf>
    <xf numFmtId="0" fontId="9" fillId="0" borderId="0" xfId="2" applyFont="1"/>
    <xf numFmtId="0" fontId="9" fillId="0" borderId="0" xfId="2" applyFont="1" applyAlignment="1">
      <alignment horizontal="left"/>
    </xf>
    <xf numFmtId="0" fontId="9" fillId="0" borderId="0" xfId="2" applyFont="1" applyAlignment="1">
      <alignment vertical="center"/>
    </xf>
    <xf numFmtId="7" fontId="7" fillId="0" borderId="0" xfId="1" applyNumberFormat="1" applyFont="1" applyFill="1" applyBorder="1" applyAlignment="1">
      <alignment horizontal="left" vertical="center"/>
    </xf>
    <xf numFmtId="164" fontId="8" fillId="0" borderId="2" xfId="2" applyNumberFormat="1" applyFont="1" applyBorder="1"/>
    <xf numFmtId="164" fontId="12" fillId="3" borderId="5" xfId="2" applyNumberFormat="1" applyFont="1" applyFill="1" applyBorder="1" applyAlignment="1">
      <alignment horizontal="right" vertical="center"/>
    </xf>
    <xf numFmtId="0" fontId="7" fillId="0" borderId="0" xfId="0" applyFont="1"/>
    <xf numFmtId="7" fontId="7" fillId="4" borderId="35" xfId="1" applyNumberFormat="1" applyFont="1" applyFill="1" applyBorder="1" applyAlignment="1">
      <alignment horizontal="left" vertical="center"/>
    </xf>
    <xf numFmtId="0" fontId="9" fillId="0" borderId="21" xfId="2" applyFont="1" applyBorder="1" applyAlignment="1">
      <alignment vertical="center" wrapText="1"/>
    </xf>
    <xf numFmtId="0" fontId="9" fillId="0" borderId="29" xfId="2" applyFont="1" applyBorder="1" applyAlignment="1">
      <alignment vertical="center" wrapText="1"/>
    </xf>
    <xf numFmtId="164" fontId="7" fillId="0" borderId="2" xfId="2" applyNumberFormat="1" applyFont="1" applyBorder="1"/>
    <xf numFmtId="164" fontId="9" fillId="0" borderId="36" xfId="0" applyNumberFormat="1" applyFont="1" applyBorder="1"/>
    <xf numFmtId="164" fontId="12" fillId="3" borderId="5" xfId="1" applyNumberFormat="1" applyFont="1" applyFill="1" applyBorder="1" applyAlignment="1">
      <alignment horizontal="right" vertical="center"/>
    </xf>
    <xf numFmtId="0" fontId="9" fillId="0" borderId="31" xfId="2" applyFont="1" applyBorder="1"/>
    <xf numFmtId="0" fontId="9" fillId="0" borderId="37" xfId="2" applyFont="1" applyBorder="1" applyAlignment="1">
      <alignment horizontal="left"/>
    </xf>
    <xf numFmtId="7" fontId="7" fillId="0" borderId="35" xfId="1" applyNumberFormat="1" applyFont="1" applyBorder="1" applyAlignment="1">
      <alignment horizontal="left" vertical="center"/>
    </xf>
    <xf numFmtId="0" fontId="7" fillId="0" borderId="30" xfId="0" applyFont="1" applyBorder="1"/>
    <xf numFmtId="0" fontId="7" fillId="0" borderId="38" xfId="0" applyFont="1" applyBorder="1"/>
    <xf numFmtId="164" fontId="9" fillId="0" borderId="39" xfId="0" applyNumberFormat="1" applyFont="1" applyBorder="1"/>
    <xf numFmtId="0" fontId="9" fillId="0" borderId="40" xfId="2" applyFont="1" applyBorder="1" applyAlignment="1">
      <alignment horizontal="left"/>
    </xf>
    <xf numFmtId="0" fontId="13" fillId="0" borderId="29" xfId="2" applyFont="1" applyBorder="1" applyAlignment="1">
      <alignment vertical="center"/>
    </xf>
    <xf numFmtId="164" fontId="8" fillId="0" borderId="34" xfId="2" applyNumberFormat="1" applyFont="1" applyBorder="1"/>
    <xf numFmtId="0" fontId="7" fillId="0" borderId="29" xfId="2" applyFont="1" applyBorder="1"/>
    <xf numFmtId="0" fontId="7" fillId="0" borderId="30" xfId="2" applyFont="1" applyBorder="1" applyAlignment="1">
      <alignment horizontal="left"/>
    </xf>
    <xf numFmtId="0" fontId="7" fillId="0" borderId="29" xfId="2" applyFont="1" applyBorder="1" applyAlignment="1">
      <alignment vertical="center"/>
    </xf>
    <xf numFmtId="0" fontId="0" fillId="0" borderId="28" xfId="0" applyBorder="1" applyAlignment="1">
      <alignment horizontal="center"/>
    </xf>
    <xf numFmtId="0" fontId="14" fillId="0" borderId="41" xfId="0" applyFont="1" applyBorder="1" applyAlignment="1">
      <alignment vertical="center"/>
    </xf>
    <xf numFmtId="44" fontId="15" fillId="0" borderId="41" xfId="0" applyNumberFormat="1" applyFont="1" applyBorder="1" applyAlignment="1">
      <alignment horizontal="center" vertical="center"/>
    </xf>
    <xf numFmtId="164" fontId="6" fillId="0" borderId="42" xfId="0" applyNumberFormat="1" applyFont="1" applyBorder="1"/>
    <xf numFmtId="0" fontId="16" fillId="0" borderId="43" xfId="0" applyFont="1" applyBorder="1" applyAlignment="1">
      <alignment horizontal="center"/>
    </xf>
    <xf numFmtId="0" fontId="16" fillId="0" borderId="44" xfId="0" applyFont="1" applyBorder="1"/>
    <xf numFmtId="0" fontId="16" fillId="0" borderId="44" xfId="0" applyFont="1" applyBorder="1" applyAlignment="1">
      <alignment horizontal="left"/>
    </xf>
    <xf numFmtId="0" fontId="14" fillId="0" borderId="44" xfId="0" applyFont="1" applyBorder="1"/>
    <xf numFmtId="44" fontId="17" fillId="0" borderId="44" xfId="0" applyNumberFormat="1" applyFont="1" applyBorder="1"/>
    <xf numFmtId="164" fontId="6" fillId="0" borderId="45" xfId="0" applyNumberFormat="1" applyFont="1" applyBorder="1"/>
    <xf numFmtId="0" fontId="15" fillId="0" borderId="46" xfId="0" applyFont="1" applyBorder="1"/>
    <xf numFmtId="0" fontId="15" fillId="0" borderId="47" xfId="0" applyFont="1" applyBorder="1"/>
    <xf numFmtId="0" fontId="15" fillId="0" borderId="47" xfId="0" applyFont="1" applyBorder="1" applyAlignment="1">
      <alignment horizontal="left"/>
    </xf>
    <xf numFmtId="0" fontId="18" fillId="0" borderId="47" xfId="0" applyFont="1" applyBorder="1" applyAlignment="1">
      <alignment horizontal="left" vertical="top"/>
    </xf>
    <xf numFmtId="10" fontId="15" fillId="0" borderId="47" xfId="0" applyNumberFormat="1" applyFont="1" applyBorder="1"/>
    <xf numFmtId="44" fontId="7" fillId="0" borderId="48" xfId="0" applyNumberFormat="1" applyFont="1" applyBorder="1"/>
    <xf numFmtId="0" fontId="15" fillId="0" borderId="49" xfId="0" applyFont="1" applyBorder="1"/>
    <xf numFmtId="0" fontId="15" fillId="0" borderId="50" xfId="0" applyFont="1" applyBorder="1"/>
    <xf numFmtId="0" fontId="15" fillId="0" borderId="50" xfId="0" applyFont="1" applyBorder="1" applyAlignment="1">
      <alignment horizontal="left"/>
    </xf>
    <xf numFmtId="0" fontId="14" fillId="0" borderId="50" xfId="0" applyFont="1" applyBorder="1"/>
    <xf numFmtId="44" fontId="15" fillId="0" borderId="50" xfId="0" applyNumberFormat="1" applyFont="1" applyBorder="1"/>
    <xf numFmtId="164" fontId="8" fillId="0" borderId="51" xfId="0" applyNumberFormat="1" applyFont="1" applyBorder="1"/>
    <xf numFmtId="0" fontId="0" fillId="0" borderId="28" xfId="0" applyBorder="1"/>
    <xf numFmtId="0" fontId="0" fillId="0" borderId="29" xfId="0" applyBorder="1" applyAlignment="1">
      <alignment horizontal="left"/>
    </xf>
    <xf numFmtId="0" fontId="0" fillId="0" borderId="29" xfId="0" applyBorder="1"/>
    <xf numFmtId="0" fontId="14" fillId="0" borderId="52" xfId="0" applyFont="1" applyBorder="1"/>
    <xf numFmtId="44" fontId="16" fillId="0" borderId="21" xfId="0" applyNumberFormat="1" applyFont="1" applyBorder="1"/>
    <xf numFmtId="44" fontId="16" fillId="0" borderId="36" xfId="0" applyNumberFormat="1" applyFont="1" applyBorder="1"/>
    <xf numFmtId="0" fontId="0" fillId="3" borderId="53" xfId="0" applyFill="1" applyBorder="1"/>
    <xf numFmtId="0" fontId="0" fillId="3" borderId="54" xfId="0" applyFill="1" applyBorder="1" applyAlignment="1">
      <alignment horizontal="left"/>
    </xf>
    <xf numFmtId="0" fontId="0" fillId="3" borderId="54" xfId="0" applyFill="1" applyBorder="1"/>
    <xf numFmtId="0" fontId="14" fillId="3" borderId="54" xfId="0" applyFont="1" applyFill="1" applyBorder="1" applyAlignment="1">
      <alignment horizontal="left" vertical="center"/>
    </xf>
    <xf numFmtId="44" fontId="16" fillId="3" borderId="54" xfId="0" applyNumberFormat="1" applyFont="1" applyFill="1" applyBorder="1"/>
    <xf numFmtId="44" fontId="16" fillId="3" borderId="55" xfId="0" applyNumberFormat="1" applyFont="1" applyFill="1" applyBorder="1"/>
    <xf numFmtId="0" fontId="13" fillId="0" borderId="28" xfId="0" applyFont="1" applyBorder="1" applyAlignment="1">
      <alignment horizontal="center"/>
    </xf>
    <xf numFmtId="0" fontId="13" fillId="0" borderId="29" xfId="0" applyFont="1" applyBorder="1"/>
    <xf numFmtId="0" fontId="13" fillId="0" borderId="29" xfId="0" applyFont="1" applyBorder="1" applyAlignment="1">
      <alignment horizontal="left"/>
    </xf>
    <xf numFmtId="164" fontId="7" fillId="0" borderId="33" xfId="0" applyNumberFormat="1" applyFont="1" applyBorder="1" applyAlignment="1">
      <alignment horizontal="left"/>
    </xf>
    <xf numFmtId="164" fontId="13" fillId="0" borderId="55" xfId="0" applyNumberFormat="1" applyFont="1" applyBorder="1"/>
    <xf numFmtId="0" fontId="19" fillId="0" borderId="0" xfId="0" applyFont="1"/>
    <xf numFmtId="0" fontId="9" fillId="0" borderId="29" xfId="0" applyFont="1" applyBorder="1" applyAlignment="1">
      <alignment horizontal="left"/>
    </xf>
    <xf numFmtId="0" fontId="0" fillId="0" borderId="53" xfId="0" applyBorder="1"/>
    <xf numFmtId="0" fontId="0" fillId="0" borderId="54" xfId="0" applyBorder="1" applyAlignment="1">
      <alignment horizontal="left"/>
    </xf>
    <xf numFmtId="0" fontId="0" fillId="0" borderId="54" xfId="0" applyBorder="1"/>
    <xf numFmtId="0" fontId="14" fillId="0" borderId="56" xfId="0" applyFont="1" applyBorder="1"/>
    <xf numFmtId="44" fontId="16" fillId="0" borderId="57" xfId="0" applyNumberFormat="1" applyFont="1" applyBorder="1"/>
    <xf numFmtId="44" fontId="16" fillId="0" borderId="39" xfId="0" applyNumberFormat="1" applyFont="1" applyBorder="1"/>
    <xf numFmtId="0" fontId="9" fillId="0" borderId="29" xfId="0" applyFont="1" applyBorder="1" applyAlignment="1">
      <alignment vertical="center"/>
    </xf>
    <xf numFmtId="0" fontId="16" fillId="0" borderId="58" xfId="0" applyFont="1" applyBorder="1" applyAlignment="1">
      <alignment horizontal="center"/>
    </xf>
    <xf numFmtId="0" fontId="16" fillId="0" borderId="59" xfId="0" applyFont="1" applyBorder="1"/>
    <xf numFmtId="0" fontId="16" fillId="0" borderId="59" xfId="0" applyFont="1" applyBorder="1" applyAlignment="1">
      <alignment horizontal="left"/>
    </xf>
    <xf numFmtId="0" fontId="16" fillId="0" borderId="60" xfId="0" applyFont="1" applyBorder="1"/>
    <xf numFmtId="44" fontId="16" fillId="0" borderId="60" xfId="0" applyNumberFormat="1" applyFont="1" applyBorder="1"/>
    <xf numFmtId="44" fontId="9" fillId="0" borderId="61" xfId="0" applyNumberFormat="1" applyFont="1" applyBorder="1"/>
    <xf numFmtId="0" fontId="9" fillId="0" borderId="62" xfId="2" applyFont="1" applyBorder="1" applyAlignment="1">
      <alignment vertical="center" wrapText="1"/>
    </xf>
    <xf numFmtId="0" fontId="9" fillId="0" borderId="0" xfId="2" applyFont="1" applyAlignment="1">
      <alignment vertical="center" wrapText="1"/>
    </xf>
    <xf numFmtId="7" fontId="7" fillId="0" borderId="0" xfId="1" applyNumberFormat="1" applyFont="1" applyBorder="1" applyAlignment="1">
      <alignment horizontal="left" vertical="center"/>
    </xf>
    <xf numFmtId="0" fontId="11" fillId="0" borderId="1" xfId="2" applyFont="1" applyBorder="1" applyAlignment="1">
      <alignment horizontal="center" vertical="center"/>
    </xf>
    <xf numFmtId="0" fontId="11" fillId="0" borderId="0" xfId="2" applyFont="1" applyAlignment="1">
      <alignment horizontal="center" vertical="center"/>
    </xf>
    <xf numFmtId="164" fontId="12" fillId="0" borderId="2" xfId="2" applyNumberFormat="1" applyFont="1" applyBorder="1" applyAlignment="1">
      <alignment horizontal="right" vertical="center"/>
    </xf>
    <xf numFmtId="0" fontId="9" fillId="0" borderId="62" xfId="2" applyFont="1" applyBorder="1" applyAlignment="1">
      <alignment wrapText="1"/>
    </xf>
    <xf numFmtId="0" fontId="9" fillId="0" borderId="63" xfId="2" applyFont="1" applyBorder="1" applyAlignment="1">
      <alignment wrapText="1"/>
    </xf>
    <xf numFmtId="0" fontId="7" fillId="0" borderId="64" xfId="0" applyFont="1" applyBorder="1" applyAlignment="1">
      <alignment horizontal="center"/>
    </xf>
    <xf numFmtId="0" fontId="9" fillId="0" borderId="65" xfId="2" applyFont="1" applyBorder="1" applyAlignment="1">
      <alignment horizontal="left"/>
    </xf>
    <xf numFmtId="0" fontId="9" fillId="0" borderId="66" xfId="2" applyFont="1" applyBorder="1" applyAlignment="1">
      <alignment horizontal="left"/>
    </xf>
    <xf numFmtId="0" fontId="21" fillId="0" borderId="0" xfId="2" applyFont="1" applyAlignment="1">
      <alignment horizontal="left" vertical="center"/>
    </xf>
    <xf numFmtId="0" fontId="22" fillId="0" borderId="0" xfId="3" applyFont="1" applyAlignment="1">
      <alignment horizontal="center" vertical="center" wrapText="1"/>
    </xf>
    <xf numFmtId="164" fontId="22" fillId="0" borderId="0" xfId="3" applyNumberFormat="1" applyFont="1" applyAlignment="1">
      <alignment horizontal="center" vertical="center" wrapText="1"/>
    </xf>
    <xf numFmtId="0" fontId="23" fillId="0" borderId="0" xfId="3" applyFont="1" applyAlignment="1">
      <alignment horizontal="left" vertical="top" wrapText="1"/>
    </xf>
    <xf numFmtId="0" fontId="23" fillId="0" borderId="0" xfId="3" applyFont="1" applyAlignment="1">
      <alignment horizontal="center" vertical="center"/>
    </xf>
    <xf numFmtId="0" fontId="23" fillId="0" borderId="67" xfId="3" applyFont="1" applyBorder="1" applyAlignment="1">
      <alignment horizontal="left" vertical="top" wrapText="1"/>
    </xf>
    <xf numFmtId="0" fontId="24" fillId="0" borderId="67" xfId="3" applyFont="1" applyBorder="1" applyAlignment="1">
      <alignment horizontal="center" vertical="center" wrapText="1"/>
    </xf>
    <xf numFmtId="0" fontId="18" fillId="0" borderId="67" xfId="3" applyFont="1" applyBorder="1" applyAlignment="1">
      <alignment horizontal="center" vertical="center" wrapText="1"/>
    </xf>
    <xf numFmtId="0" fontId="23" fillId="0" borderId="67" xfId="3" applyFont="1" applyBorder="1" applyAlignment="1">
      <alignment horizontal="center" vertical="center" wrapText="1"/>
    </xf>
    <xf numFmtId="0" fontId="26" fillId="0" borderId="0" xfId="0" applyFont="1" applyAlignment="1">
      <alignment wrapText="1"/>
    </xf>
    <xf numFmtId="0" fontId="23" fillId="0" borderId="67" xfId="0" applyFont="1" applyBorder="1" applyAlignment="1">
      <alignment wrapText="1"/>
    </xf>
    <xf numFmtId="0" fontId="27" fillId="0" borderId="67" xfId="3" applyFont="1" applyBorder="1" applyAlignment="1">
      <alignment horizontal="center" vertical="center" wrapText="1"/>
    </xf>
    <xf numFmtId="0" fontId="27" fillId="0" borderId="67" xfId="3" applyFont="1" applyBorder="1" applyAlignment="1">
      <alignment horizontal="left" vertical="top" wrapText="1"/>
    </xf>
    <xf numFmtId="0" fontId="28" fillId="0" borderId="0" xfId="3" applyFont="1" applyAlignment="1">
      <alignment horizontal="center" vertical="center"/>
    </xf>
    <xf numFmtId="0" fontId="29" fillId="0" borderId="0" xfId="0" applyFont="1" applyAlignment="1">
      <alignment vertical="center" wrapText="1"/>
    </xf>
    <xf numFmtId="0" fontId="23" fillId="0" borderId="67" xfId="3" applyFont="1" applyBorder="1" applyAlignment="1">
      <alignment horizontal="left" vertical="center" wrapText="1"/>
    </xf>
    <xf numFmtId="0" fontId="23" fillId="0" borderId="0" xfId="0" applyFont="1" applyAlignment="1">
      <alignment horizontal="left" vertical="top" wrapText="1"/>
    </xf>
    <xf numFmtId="0" fontId="23" fillId="0" borderId="68" xfId="3" applyFont="1" applyBorder="1" applyAlignment="1">
      <alignment horizontal="center" vertical="center" wrapText="1"/>
    </xf>
    <xf numFmtId="0" fontId="27" fillId="0" borderId="0" xfId="3" applyFont="1" applyAlignment="1">
      <alignment horizontal="center" vertical="center" wrapText="1"/>
    </xf>
    <xf numFmtId="0" fontId="23" fillId="0" borderId="0" xfId="3" applyFont="1" applyAlignment="1">
      <alignment horizontal="left" vertical="top"/>
    </xf>
    <xf numFmtId="0" fontId="23" fillId="0" borderId="0" xfId="3" applyFont="1" applyAlignment="1">
      <alignment horizontal="center" vertical="center" wrapText="1"/>
    </xf>
    <xf numFmtId="0" fontId="22" fillId="0" borderId="67"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69"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68" xfId="0" applyFont="1" applyBorder="1" applyAlignment="1">
      <alignment horizontal="left" vertical="center" wrapText="1"/>
    </xf>
    <xf numFmtId="0" fontId="26" fillId="0" borderId="0" xfId="0" applyFont="1" applyAlignment="1">
      <alignment horizontal="left" vertical="center" wrapText="1"/>
    </xf>
    <xf numFmtId="0" fontId="27" fillId="0" borderId="67" xfId="3" applyFont="1" applyBorder="1" applyAlignment="1">
      <alignment horizontal="left" vertical="center" wrapText="1"/>
    </xf>
    <xf numFmtId="0" fontId="30" fillId="0" borderId="67" xfId="3" applyFont="1" applyBorder="1" applyAlignment="1">
      <alignment vertical="center" wrapText="1"/>
    </xf>
    <xf numFmtId="0" fontId="23" fillId="0" borderId="67" xfId="0" applyFont="1" applyBorder="1" applyAlignment="1">
      <alignment vertical="center" wrapText="1"/>
    </xf>
    <xf numFmtId="0" fontId="23" fillId="0" borderId="0" xfId="0" applyFont="1" applyAlignment="1">
      <alignment horizontal="left" vertical="center" readingOrder="1"/>
    </xf>
    <xf numFmtId="0" fontId="23" fillId="0" borderId="0" xfId="0" applyFont="1" applyAlignment="1">
      <alignment horizontal="left" vertical="center" wrapText="1" readingOrder="1"/>
    </xf>
    <xf numFmtId="0" fontId="32" fillId="0" borderId="67" xfId="0" applyFont="1" applyBorder="1" applyAlignment="1">
      <alignment vertical="center" wrapText="1"/>
    </xf>
    <xf numFmtId="0" fontId="21" fillId="0" borderId="1" xfId="2" applyFont="1" applyBorder="1" applyAlignment="1">
      <alignment horizontal="center" vertical="center"/>
    </xf>
    <xf numFmtId="0" fontId="33" fillId="0" borderId="0" xfId="2" applyFont="1" applyAlignment="1">
      <alignment horizontal="left" vertical="center"/>
    </xf>
    <xf numFmtId="0" fontId="7" fillId="0" borderId="56" xfId="0" applyFont="1" applyBorder="1"/>
    <xf numFmtId="0" fontId="34" fillId="0" borderId="0" xfId="0" applyFont="1"/>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5" fillId="0" borderId="1" xfId="0" applyFont="1" applyBorder="1" applyAlignment="1">
      <alignment horizontal="left" vertical="center"/>
    </xf>
    <xf numFmtId="0" fontId="5" fillId="0" borderId="0" xfId="0" applyFont="1" applyAlignment="1">
      <alignment horizontal="left" vertical="center"/>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7" fillId="0" borderId="2"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11" fillId="3" borderId="3" xfId="2" applyFont="1" applyFill="1" applyBorder="1" applyAlignment="1">
      <alignment horizontal="center" vertical="center"/>
    </xf>
    <xf numFmtId="0" fontId="11" fillId="3" borderId="4" xfId="2" applyFont="1" applyFill="1" applyBorder="1" applyAlignment="1">
      <alignment horizontal="center" vertical="center"/>
    </xf>
    <xf numFmtId="0" fontId="6" fillId="0" borderId="9" xfId="0" applyFont="1" applyBorder="1" applyAlignment="1">
      <alignment horizontal="left" vertical="top"/>
    </xf>
    <xf numFmtId="0" fontId="6" fillId="0" borderId="10" xfId="0" applyFont="1" applyBorder="1" applyAlignment="1">
      <alignment horizontal="left" vertical="top"/>
    </xf>
    <xf numFmtId="0" fontId="6" fillId="0" borderId="11" xfId="0" applyFont="1" applyBorder="1" applyAlignment="1">
      <alignment horizontal="left" vertical="top"/>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1" fillId="3" borderId="5" xfId="2" applyFont="1" applyFill="1" applyBorder="1" applyAlignment="1">
      <alignment horizontal="center" vertical="center"/>
    </xf>
    <xf numFmtId="0" fontId="18" fillId="0" borderId="67" xfId="3" applyFont="1" applyBorder="1" applyAlignment="1">
      <alignment horizontal="center" vertical="center"/>
    </xf>
  </cellXfs>
  <cellStyles count="4">
    <cellStyle name="Currency" xfId="1" builtinId="4"/>
    <cellStyle name="Normal" xfId="0" builtinId="0"/>
    <cellStyle name="Normal 2" xfId="3" xr:uid="{82E6FE3F-8A9F-E944-B725-402EA9013062}"/>
    <cellStyle name="Normal 3" xfId="2" xr:uid="{2E34EC84-2B5E-E246-AA5E-5898FB2CFF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99F0B-449E-A649-A676-DF0EAC579E18}">
  <dimension ref="A1:F69"/>
  <sheetViews>
    <sheetView tabSelected="1" workbookViewId="0">
      <selection activeCell="M17" sqref="M17:M18"/>
    </sheetView>
  </sheetViews>
  <sheetFormatPr defaultColWidth="8.83203125" defaultRowHeight="16" x14ac:dyDescent="0.4"/>
  <cols>
    <col min="1" max="1" width="12" customWidth="1"/>
    <col min="2" max="2" width="20.08203125" customWidth="1"/>
    <col min="3" max="3" width="15.5" customWidth="1"/>
    <col min="4" max="4" width="77.83203125" customWidth="1"/>
    <col min="5" max="5" width="14.33203125" customWidth="1"/>
    <col min="6" max="6" width="23.58203125" customWidth="1"/>
  </cols>
  <sheetData>
    <row r="1" spans="1:6" ht="19" thickBot="1" x14ac:dyDescent="0.45">
      <c r="A1" s="165" t="s">
        <v>134</v>
      </c>
      <c r="B1" s="166"/>
      <c r="C1" s="166"/>
      <c r="D1" s="166"/>
      <c r="E1" s="166"/>
      <c r="F1" s="167"/>
    </row>
    <row r="2" spans="1:6" x14ac:dyDescent="0.4">
      <c r="A2" s="5"/>
      <c r="B2" s="1"/>
      <c r="C2" s="2"/>
      <c r="D2" s="1"/>
      <c r="E2" s="3"/>
      <c r="F2" s="4"/>
    </row>
    <row r="3" spans="1:6" x14ac:dyDescent="0.4">
      <c r="A3" s="168" t="s">
        <v>0</v>
      </c>
      <c r="B3" s="169"/>
      <c r="C3" s="169"/>
      <c r="D3" s="169"/>
      <c r="E3" s="6"/>
      <c r="F3" s="7"/>
    </row>
    <row r="4" spans="1:6" x14ac:dyDescent="0.4">
      <c r="A4" s="170" t="s">
        <v>1</v>
      </c>
      <c r="B4" s="171"/>
      <c r="C4" s="171"/>
      <c r="D4" s="171"/>
      <c r="E4" s="171"/>
      <c r="F4" s="172"/>
    </row>
    <row r="5" spans="1:6" x14ac:dyDescent="0.4">
      <c r="A5" s="163" t="s">
        <v>2</v>
      </c>
      <c r="B5" s="164"/>
      <c r="C5" s="164"/>
      <c r="D5" s="164"/>
      <c r="E5" s="8" t="s">
        <v>3</v>
      </c>
      <c r="F5" s="9"/>
    </row>
    <row r="6" spans="1:6" x14ac:dyDescent="0.4">
      <c r="A6" s="173" t="s">
        <v>3</v>
      </c>
      <c r="B6" s="174"/>
      <c r="C6" s="174"/>
      <c r="D6" s="174"/>
      <c r="E6" s="174"/>
      <c r="F6" s="175"/>
    </row>
    <row r="7" spans="1:6" x14ac:dyDescent="0.4">
      <c r="A7" s="163" t="s">
        <v>4</v>
      </c>
      <c r="B7" s="164"/>
      <c r="C7" s="164"/>
      <c r="D7" s="164"/>
      <c r="E7" s="8" t="s">
        <v>3</v>
      </c>
      <c r="F7" s="9"/>
    </row>
    <row r="8" spans="1:6" x14ac:dyDescent="0.4">
      <c r="A8" s="178" t="s">
        <v>3</v>
      </c>
      <c r="B8" s="179"/>
      <c r="C8" s="179"/>
      <c r="D8" s="179"/>
      <c r="E8" s="179"/>
      <c r="F8" s="180"/>
    </row>
    <row r="9" spans="1:6" ht="20.5" thickBot="1" x14ac:dyDescent="0.45">
      <c r="A9" s="181" t="s">
        <v>5</v>
      </c>
      <c r="B9" s="182"/>
      <c r="C9" s="182"/>
      <c r="D9" s="182"/>
      <c r="E9" s="182"/>
      <c r="F9" s="183"/>
    </row>
    <row r="10" spans="1:6" ht="19" thickBot="1" x14ac:dyDescent="0.5">
      <c r="A10" s="10" t="s">
        <v>6</v>
      </c>
      <c r="B10" s="11" t="s">
        <v>7</v>
      </c>
      <c r="C10" s="12" t="s">
        <v>8</v>
      </c>
      <c r="D10" s="13" t="s">
        <v>9</v>
      </c>
      <c r="E10" s="14" t="s">
        <v>10</v>
      </c>
      <c r="F10" s="15" t="s">
        <v>11</v>
      </c>
    </row>
    <row r="11" spans="1:6" ht="19" thickBot="1" x14ac:dyDescent="0.45">
      <c r="A11" s="176" t="s">
        <v>12</v>
      </c>
      <c r="B11" s="177"/>
      <c r="C11" s="177"/>
      <c r="D11" s="177"/>
      <c r="E11" s="177"/>
      <c r="F11" s="184"/>
    </row>
    <row r="12" spans="1:6" x14ac:dyDescent="0.4">
      <c r="A12" s="16">
        <v>1</v>
      </c>
      <c r="B12" s="17" t="s">
        <v>13</v>
      </c>
      <c r="C12" s="18" t="s">
        <v>14</v>
      </c>
      <c r="D12" s="19" t="s">
        <v>15</v>
      </c>
      <c r="E12" s="20">
        <v>0</v>
      </c>
      <c r="F12" s="21">
        <f>A12*E12</f>
        <v>0</v>
      </c>
    </row>
    <row r="13" spans="1:6" x14ac:dyDescent="0.4">
      <c r="A13" s="16">
        <v>1</v>
      </c>
      <c r="B13" s="17" t="s">
        <v>13</v>
      </c>
      <c r="C13" s="18" t="s">
        <v>16</v>
      </c>
      <c r="D13" s="22" t="s">
        <v>17</v>
      </c>
      <c r="E13" s="23">
        <v>0</v>
      </c>
      <c r="F13" s="21">
        <f t="shared" ref="F13:F15" si="0">A13*E13</f>
        <v>0</v>
      </c>
    </row>
    <row r="14" spans="1:6" x14ac:dyDescent="0.4">
      <c r="A14" s="24">
        <v>1</v>
      </c>
      <c r="B14" s="25" t="s">
        <v>18</v>
      </c>
      <c r="C14" s="26" t="s">
        <v>19</v>
      </c>
      <c r="D14" s="27" t="s">
        <v>20</v>
      </c>
      <c r="E14" s="23">
        <v>0</v>
      </c>
      <c r="F14" s="21">
        <f t="shared" si="0"/>
        <v>0</v>
      </c>
    </row>
    <row r="15" spans="1:6" x14ac:dyDescent="0.4">
      <c r="A15" s="24">
        <v>1</v>
      </c>
      <c r="B15" s="29" t="s">
        <v>21</v>
      </c>
      <c r="C15" s="30" t="s">
        <v>22</v>
      </c>
      <c r="D15" s="27" t="s">
        <v>23</v>
      </c>
      <c r="E15" s="31">
        <v>0</v>
      </c>
      <c r="F15" s="21">
        <f t="shared" si="0"/>
        <v>0</v>
      </c>
    </row>
    <row r="16" spans="1:6" ht="16.5" thickBot="1" x14ac:dyDescent="0.45">
      <c r="A16" s="35"/>
      <c r="B16" s="36"/>
      <c r="C16" s="37"/>
      <c r="D16" s="38"/>
      <c r="E16" s="39"/>
      <c r="F16" s="40">
        <f>SUM(F12:F15)</f>
        <v>0</v>
      </c>
    </row>
    <row r="17" spans="1:6" ht="19" thickBot="1" x14ac:dyDescent="0.45">
      <c r="A17" s="176" t="s">
        <v>24</v>
      </c>
      <c r="B17" s="177"/>
      <c r="C17" s="177"/>
      <c r="D17" s="177"/>
      <c r="E17" s="177"/>
      <c r="F17" s="41"/>
    </row>
    <row r="18" spans="1:6" x14ac:dyDescent="0.4">
      <c r="A18" s="16">
        <v>1</v>
      </c>
      <c r="B18" s="17" t="s">
        <v>13</v>
      </c>
      <c r="C18" s="18" t="s">
        <v>25</v>
      </c>
      <c r="D18" s="42" t="s">
        <v>26</v>
      </c>
      <c r="E18" s="43">
        <v>0</v>
      </c>
      <c r="F18" s="21">
        <f>A18*E18</f>
        <v>0</v>
      </c>
    </row>
    <row r="19" spans="1:6" x14ac:dyDescent="0.4">
      <c r="A19" s="16">
        <v>1</v>
      </c>
      <c r="B19" s="17" t="s">
        <v>13</v>
      </c>
      <c r="C19" s="18" t="s">
        <v>27</v>
      </c>
      <c r="D19" s="44" t="s">
        <v>28</v>
      </c>
      <c r="E19" s="43">
        <v>0</v>
      </c>
      <c r="F19" s="21">
        <f t="shared" ref="F19:F21" si="1">A19*E19</f>
        <v>0</v>
      </c>
    </row>
    <row r="20" spans="1:6" x14ac:dyDescent="0.4">
      <c r="A20" s="16">
        <v>1</v>
      </c>
      <c r="B20" s="17" t="s">
        <v>13</v>
      </c>
      <c r="C20" s="18" t="s">
        <v>29</v>
      </c>
      <c r="D20" s="45" t="s">
        <v>30</v>
      </c>
      <c r="E20" s="43">
        <v>0</v>
      </c>
      <c r="F20" s="21">
        <f t="shared" si="1"/>
        <v>0</v>
      </c>
    </row>
    <row r="21" spans="1:6" x14ac:dyDescent="0.4">
      <c r="A21" s="16">
        <v>1</v>
      </c>
      <c r="B21" s="28" t="s">
        <v>13</v>
      </c>
      <c r="C21" s="26" t="s">
        <v>31</v>
      </c>
      <c r="D21" s="45" t="s">
        <v>32</v>
      </c>
      <c r="E21" s="43">
        <v>0</v>
      </c>
      <c r="F21" s="21">
        <f t="shared" si="1"/>
        <v>0</v>
      </c>
    </row>
    <row r="22" spans="1:6" x14ac:dyDescent="0.4">
      <c r="A22" s="24">
        <v>1</v>
      </c>
      <c r="B22" s="28" t="s">
        <v>13</v>
      </c>
      <c r="C22" s="26" t="s">
        <v>130</v>
      </c>
      <c r="D22" s="32" t="s">
        <v>131</v>
      </c>
      <c r="E22" s="33">
        <v>0</v>
      </c>
      <c r="F22" s="34">
        <f>E22*A22</f>
        <v>0</v>
      </c>
    </row>
    <row r="23" spans="1:6" x14ac:dyDescent="0.4">
      <c r="A23" s="24">
        <v>1</v>
      </c>
      <c r="B23" s="28" t="s">
        <v>13</v>
      </c>
      <c r="C23" s="26" t="s">
        <v>33</v>
      </c>
      <c r="D23" s="32" t="s">
        <v>34</v>
      </c>
      <c r="E23" s="33">
        <v>0</v>
      </c>
      <c r="F23" s="34">
        <f>E23*A23</f>
        <v>0</v>
      </c>
    </row>
    <row r="24" spans="1:6" x14ac:dyDescent="0.4">
      <c r="A24" s="123">
        <v>1</v>
      </c>
      <c r="B24" s="121" t="s">
        <v>35</v>
      </c>
      <c r="C24" s="125" t="s">
        <v>36</v>
      </c>
      <c r="D24" s="115" t="s">
        <v>37</v>
      </c>
      <c r="E24" s="33">
        <v>0</v>
      </c>
      <c r="F24" s="46">
        <f t="shared" ref="F24:F25" si="2">E24*A24</f>
        <v>0</v>
      </c>
    </row>
    <row r="25" spans="1:6" x14ac:dyDescent="0.4">
      <c r="A25" s="123">
        <v>1</v>
      </c>
      <c r="B25" s="122" t="s">
        <v>35</v>
      </c>
      <c r="C25" s="124" t="s">
        <v>38</v>
      </c>
      <c r="D25" s="115" t="s">
        <v>39</v>
      </c>
      <c r="E25" s="33">
        <v>0</v>
      </c>
      <c r="F25" s="46">
        <f t="shared" si="2"/>
        <v>0</v>
      </c>
    </row>
    <row r="26" spans="1:6" ht="16.5" thickBot="1" x14ac:dyDescent="0.45">
      <c r="A26" s="35"/>
      <c r="B26" s="36"/>
      <c r="C26" s="37"/>
      <c r="D26" s="38"/>
      <c r="E26" s="33">
        <v>0</v>
      </c>
      <c r="F26" s="40">
        <f>SUM(F18:F25)</f>
        <v>0</v>
      </c>
    </row>
    <row r="27" spans="1:6" ht="19" thickBot="1" x14ac:dyDescent="0.45">
      <c r="A27" s="176" t="s">
        <v>40</v>
      </c>
      <c r="B27" s="177"/>
      <c r="C27" s="177"/>
      <c r="D27" s="177"/>
      <c r="E27" s="177"/>
      <c r="F27" s="48"/>
    </row>
    <row r="28" spans="1:6" x14ac:dyDescent="0.4">
      <c r="A28" s="16">
        <v>1</v>
      </c>
      <c r="B28" s="49" t="s">
        <v>13</v>
      </c>
      <c r="C28" s="50" t="s">
        <v>41</v>
      </c>
      <c r="D28" s="42" t="s">
        <v>42</v>
      </c>
      <c r="E28" s="51">
        <v>0</v>
      </c>
      <c r="F28" s="34">
        <f>A28*E28</f>
        <v>0</v>
      </c>
    </row>
    <row r="29" spans="1:6" x14ac:dyDescent="0.4">
      <c r="A29" s="16">
        <v>1</v>
      </c>
      <c r="B29" s="49" t="s">
        <v>13</v>
      </c>
      <c r="C29" s="26" t="s">
        <v>43</v>
      </c>
      <c r="D29" s="44" t="s">
        <v>44</v>
      </c>
      <c r="E29" s="51">
        <v>0</v>
      </c>
      <c r="F29" s="34">
        <f>A29*E29</f>
        <v>0</v>
      </c>
    </row>
    <row r="30" spans="1:6" x14ac:dyDescent="0.4">
      <c r="A30" s="16">
        <v>1</v>
      </c>
      <c r="B30" s="49" t="s">
        <v>13</v>
      </c>
      <c r="C30" s="26" t="s">
        <v>45</v>
      </c>
      <c r="D30" s="45" t="s">
        <v>46</v>
      </c>
      <c r="E30" s="43">
        <v>0</v>
      </c>
      <c r="F30" s="34">
        <f>A30*E30</f>
        <v>0</v>
      </c>
    </row>
    <row r="31" spans="1:6" ht="15" customHeight="1" x14ac:dyDescent="0.4">
      <c r="A31" s="16">
        <v>1</v>
      </c>
      <c r="B31" s="49" t="s">
        <v>18</v>
      </c>
      <c r="C31" s="26" t="s">
        <v>47</v>
      </c>
      <c r="D31" s="45" t="s">
        <v>48</v>
      </c>
      <c r="E31" s="51">
        <v>0</v>
      </c>
      <c r="F31" s="34">
        <f>A31*E31</f>
        <v>0</v>
      </c>
    </row>
    <row r="32" spans="1:6" ht="15" customHeight="1" thickBot="1" x14ac:dyDescent="0.45">
      <c r="A32" s="35"/>
      <c r="B32" s="36"/>
      <c r="C32" s="37"/>
      <c r="D32" s="116"/>
      <c r="E32" s="117"/>
      <c r="F32" s="40">
        <f>SUM(F28:F31)</f>
        <v>0</v>
      </c>
    </row>
    <row r="33" spans="1:6" ht="19" thickBot="1" x14ac:dyDescent="0.45">
      <c r="A33" s="176" t="s">
        <v>49</v>
      </c>
      <c r="B33" s="177"/>
      <c r="C33" s="177"/>
      <c r="D33" s="177"/>
      <c r="E33" s="177"/>
      <c r="F33" s="41"/>
    </row>
    <row r="34" spans="1:6" x14ac:dyDescent="0.4">
      <c r="A34" s="24">
        <v>1</v>
      </c>
      <c r="B34" s="52" t="s">
        <v>18</v>
      </c>
      <c r="C34" s="37" t="s">
        <v>50</v>
      </c>
      <c r="D34" s="32" t="s">
        <v>51</v>
      </c>
      <c r="E34" s="33">
        <v>0</v>
      </c>
      <c r="F34" s="47">
        <f>SUM(E34*A34)</f>
        <v>0</v>
      </c>
    </row>
    <row r="35" spans="1:6" x14ac:dyDescent="0.4">
      <c r="A35" s="16">
        <v>1</v>
      </c>
      <c r="B35" s="53" t="s">
        <v>18</v>
      </c>
      <c r="C35" s="37" t="s">
        <v>52</v>
      </c>
      <c r="D35" s="32" t="s">
        <v>53</v>
      </c>
      <c r="E35" s="33">
        <v>0</v>
      </c>
      <c r="F35" s="47">
        <f t="shared" ref="F35:F36" si="3">SUM(E35*A35)</f>
        <v>0</v>
      </c>
    </row>
    <row r="36" spans="1:6" x14ac:dyDescent="0.4">
      <c r="A36" s="16">
        <v>1</v>
      </c>
      <c r="B36" s="53" t="s">
        <v>18</v>
      </c>
      <c r="C36" s="37" t="s">
        <v>54</v>
      </c>
      <c r="D36" s="32" t="s">
        <v>55</v>
      </c>
      <c r="E36" s="33">
        <v>0</v>
      </c>
      <c r="F36" s="47">
        <f t="shared" si="3"/>
        <v>0</v>
      </c>
    </row>
    <row r="37" spans="1:6" x14ac:dyDescent="0.4">
      <c r="A37" s="16">
        <v>1</v>
      </c>
      <c r="B37" s="53" t="s">
        <v>56</v>
      </c>
      <c r="C37" s="37" t="s">
        <v>57</v>
      </c>
      <c r="D37" s="32" t="s">
        <v>127</v>
      </c>
      <c r="E37" s="33">
        <v>0</v>
      </c>
      <c r="F37" s="54">
        <v>0</v>
      </c>
    </row>
    <row r="38" spans="1:6" ht="16.5" thickBot="1" x14ac:dyDescent="0.45">
      <c r="A38" s="16"/>
      <c r="B38" s="49"/>
      <c r="C38" s="55"/>
      <c r="D38" s="56" t="s">
        <v>3</v>
      </c>
      <c r="E38" s="33"/>
      <c r="F38" s="57">
        <f>SUM(F34:F37)</f>
        <v>0</v>
      </c>
    </row>
    <row r="39" spans="1:6" ht="21.75" customHeight="1" thickBot="1" x14ac:dyDescent="0.45">
      <c r="A39" s="176" t="s">
        <v>59</v>
      </c>
      <c r="B39" s="177"/>
      <c r="C39" s="177"/>
      <c r="D39" s="177"/>
      <c r="E39" s="177"/>
      <c r="F39" s="41"/>
    </row>
    <row r="40" spans="1:6" x14ac:dyDescent="0.4">
      <c r="A40" s="24">
        <v>1</v>
      </c>
      <c r="B40" s="58" t="s">
        <v>18</v>
      </c>
      <c r="C40" s="59" t="s">
        <v>60</v>
      </c>
      <c r="D40" s="60" t="s">
        <v>61</v>
      </c>
      <c r="E40" s="33">
        <v>0</v>
      </c>
      <c r="F40" s="34">
        <f>A40*E40</f>
        <v>0</v>
      </c>
    </row>
    <row r="41" spans="1:6" x14ac:dyDescent="0.4">
      <c r="A41" s="16">
        <v>1</v>
      </c>
      <c r="B41" s="28" t="s">
        <v>18</v>
      </c>
      <c r="C41" s="26" t="s">
        <v>62</v>
      </c>
      <c r="D41" s="32" t="s">
        <v>63</v>
      </c>
      <c r="E41" s="33">
        <v>0</v>
      </c>
      <c r="F41" s="34">
        <f>A41*E41</f>
        <v>0</v>
      </c>
    </row>
    <row r="42" spans="1:6" x14ac:dyDescent="0.4">
      <c r="A42" s="16">
        <v>1</v>
      </c>
      <c r="B42" s="161" t="s">
        <v>18</v>
      </c>
      <c r="C42" s="37" t="s">
        <v>128</v>
      </c>
      <c r="D42" s="162" t="s">
        <v>129</v>
      </c>
      <c r="E42" s="33">
        <v>0</v>
      </c>
      <c r="F42" s="54">
        <f>E42*A42</f>
        <v>0</v>
      </c>
    </row>
    <row r="43" spans="1:6" ht="16.5" thickBot="1" x14ac:dyDescent="0.45">
      <c r="A43" s="24"/>
      <c r="B43" s="28"/>
      <c r="C43" s="26"/>
      <c r="D43" s="32"/>
      <c r="E43" s="33"/>
      <c r="F43" s="57">
        <f>SUM(F40:F41)</f>
        <v>0</v>
      </c>
    </row>
    <row r="44" spans="1:6" ht="19" thickBot="1" x14ac:dyDescent="0.45">
      <c r="A44" s="176" t="s">
        <v>64</v>
      </c>
      <c r="B44" s="177"/>
      <c r="C44" s="177"/>
      <c r="D44" s="177"/>
      <c r="E44" s="177"/>
      <c r="F44" s="41"/>
    </row>
    <row r="45" spans="1:6" ht="18.5" x14ac:dyDescent="0.4">
      <c r="A45" s="159">
        <v>1</v>
      </c>
      <c r="B45" s="126" t="s">
        <v>56</v>
      </c>
      <c r="C45" s="160" t="s">
        <v>65</v>
      </c>
      <c r="D45" s="126" t="s">
        <v>66</v>
      </c>
      <c r="E45" s="33">
        <v>0</v>
      </c>
      <c r="F45" s="120">
        <f>E45*A45</f>
        <v>0</v>
      </c>
    </row>
    <row r="46" spans="1:6" ht="18.5" x14ac:dyDescent="0.4">
      <c r="A46" s="159">
        <v>1</v>
      </c>
      <c r="B46" s="126" t="s">
        <v>56</v>
      </c>
      <c r="C46" s="160" t="s">
        <v>67</v>
      </c>
      <c r="D46" s="126" t="s">
        <v>68</v>
      </c>
      <c r="E46" s="33">
        <v>0</v>
      </c>
      <c r="F46" s="120">
        <v>0</v>
      </c>
    </row>
    <row r="47" spans="1:6" ht="18.5" x14ac:dyDescent="0.4">
      <c r="A47" s="118"/>
      <c r="B47" s="119"/>
      <c r="C47" s="119"/>
      <c r="D47" s="119"/>
      <c r="E47" s="119"/>
      <c r="F47" s="120"/>
    </row>
    <row r="48" spans="1:6" ht="18.5" thickBot="1" x14ac:dyDescent="0.45">
      <c r="A48" s="61"/>
      <c r="B48" s="28"/>
      <c r="C48" s="26"/>
      <c r="D48" s="62" t="s">
        <v>69</v>
      </c>
      <c r="E48" s="63"/>
      <c r="F48" s="64"/>
    </row>
    <row r="49" spans="1:6" ht="18.5" thickTop="1" x14ac:dyDescent="0.4">
      <c r="A49" s="65"/>
      <c r="B49" s="66"/>
      <c r="C49" s="67"/>
      <c r="D49" s="68" t="s">
        <v>70</v>
      </c>
      <c r="E49" s="69"/>
      <c r="F49" s="70">
        <f>F48+F43+F38+F26+F16+F32</f>
        <v>0</v>
      </c>
    </row>
    <row r="50" spans="1:6" ht="18.5" thickBot="1" x14ac:dyDescent="0.45">
      <c r="A50" s="71"/>
      <c r="B50" s="72"/>
      <c r="C50" s="73"/>
      <c r="D50" s="74" t="s">
        <v>71</v>
      </c>
      <c r="E50" s="75">
        <v>7.8E-2</v>
      </c>
      <c r="F50" s="76">
        <f>E50*F49</f>
        <v>0</v>
      </c>
    </row>
    <row r="51" spans="1:6" ht="18.5" thickBot="1" x14ac:dyDescent="0.45">
      <c r="A51" s="77"/>
      <c r="B51" s="78"/>
      <c r="C51" s="79"/>
      <c r="D51" s="80" t="s">
        <v>72</v>
      </c>
      <c r="E51" s="81"/>
      <c r="F51" s="82">
        <f>F49+F50</f>
        <v>0</v>
      </c>
    </row>
    <row r="52" spans="1:6" ht="18.5" thickTop="1" x14ac:dyDescent="0.4">
      <c r="A52" s="83"/>
      <c r="B52" s="84"/>
      <c r="C52" s="85"/>
      <c r="D52" s="86"/>
      <c r="E52" s="87"/>
      <c r="F52" s="88"/>
    </row>
    <row r="53" spans="1:6" ht="18" x14ac:dyDescent="0.4">
      <c r="A53" s="89"/>
      <c r="B53" s="90"/>
      <c r="C53" s="91"/>
      <c r="D53" s="92" t="s">
        <v>73</v>
      </c>
      <c r="E53" s="93"/>
      <c r="F53" s="94"/>
    </row>
    <row r="54" spans="1:6" s="100" customFormat="1" x14ac:dyDescent="0.4">
      <c r="A54" s="95"/>
      <c r="B54" s="96"/>
      <c r="C54" s="97"/>
      <c r="D54" t="s">
        <v>74</v>
      </c>
      <c r="E54" s="98" t="s">
        <v>75</v>
      </c>
      <c r="F54" s="99"/>
    </row>
    <row r="55" spans="1:6" s="100" customFormat="1" x14ac:dyDescent="0.4">
      <c r="A55" s="95"/>
      <c r="B55" s="96"/>
      <c r="C55" s="97"/>
      <c r="D55" t="s">
        <v>76</v>
      </c>
      <c r="E55" s="98" t="s">
        <v>75</v>
      </c>
      <c r="F55" s="99"/>
    </row>
    <row r="56" spans="1:6" x14ac:dyDescent="0.4">
      <c r="A56" s="95"/>
      <c r="B56" s="96"/>
      <c r="C56" s="101"/>
      <c r="D56" t="s">
        <v>77</v>
      </c>
      <c r="E56" s="98" t="s">
        <v>75</v>
      </c>
      <c r="F56" s="99"/>
    </row>
    <row r="57" spans="1:6" s="100" customFormat="1" x14ac:dyDescent="0.4">
      <c r="A57" s="95"/>
      <c r="B57" s="96"/>
      <c r="C57" s="97"/>
      <c r="D57" t="s">
        <v>78</v>
      </c>
      <c r="E57" s="98" t="s">
        <v>75</v>
      </c>
      <c r="F57" s="99"/>
    </row>
    <row r="58" spans="1:6" s="100" customFormat="1" x14ac:dyDescent="0.4">
      <c r="A58" s="95"/>
      <c r="B58" s="96"/>
      <c r="C58" s="97"/>
      <c r="D58" t="s">
        <v>79</v>
      </c>
      <c r="E58" s="98" t="s">
        <v>75</v>
      </c>
      <c r="F58" s="99"/>
    </row>
    <row r="59" spans="1:6" s="100" customFormat="1" x14ac:dyDescent="0.4">
      <c r="A59" s="95"/>
      <c r="B59" s="96"/>
      <c r="C59" s="97"/>
      <c r="D59" t="s">
        <v>80</v>
      </c>
      <c r="E59" s="98" t="s">
        <v>75</v>
      </c>
      <c r="F59" s="99"/>
    </row>
    <row r="60" spans="1:6" s="100" customFormat="1" x14ac:dyDescent="0.4">
      <c r="A60" s="95"/>
      <c r="B60" s="96"/>
      <c r="C60" s="97"/>
      <c r="D60" t="s">
        <v>81</v>
      </c>
      <c r="E60" s="98" t="s">
        <v>75</v>
      </c>
      <c r="F60" s="99"/>
    </row>
    <row r="61" spans="1:6" ht="18" x14ac:dyDescent="0.4">
      <c r="A61" s="102"/>
      <c r="B61" s="103"/>
      <c r="C61" s="104"/>
      <c r="D61" s="105"/>
      <c r="E61" s="106"/>
      <c r="F61" s="107"/>
    </row>
    <row r="62" spans="1:6" ht="18" x14ac:dyDescent="0.4">
      <c r="A62" s="89"/>
      <c r="B62" s="90"/>
      <c r="C62" s="91"/>
      <c r="D62" s="92" t="s">
        <v>82</v>
      </c>
      <c r="E62" s="93"/>
      <c r="F62" s="94"/>
    </row>
    <row r="63" spans="1:6" x14ac:dyDescent="0.4">
      <c r="A63" s="95"/>
      <c r="B63" s="96"/>
      <c r="C63" s="101"/>
      <c r="D63" s="108" t="s">
        <v>83</v>
      </c>
      <c r="E63" s="98" t="s">
        <v>75</v>
      </c>
      <c r="F63" s="99"/>
    </row>
    <row r="64" spans="1:6" x14ac:dyDescent="0.4">
      <c r="A64" s="95"/>
      <c r="B64" s="96"/>
      <c r="C64" s="101"/>
      <c r="D64" s="108" t="s">
        <v>84</v>
      </c>
      <c r="E64" s="98" t="s">
        <v>75</v>
      </c>
      <c r="F64" s="99"/>
    </row>
    <row r="65" spans="1:6" x14ac:dyDescent="0.4">
      <c r="A65" s="95"/>
      <c r="B65" s="96"/>
      <c r="C65" s="101"/>
      <c r="D65" s="108" t="s">
        <v>85</v>
      </c>
      <c r="E65" s="98" t="s">
        <v>75</v>
      </c>
      <c r="F65" s="99"/>
    </row>
    <row r="66" spans="1:6" x14ac:dyDescent="0.4">
      <c r="A66" s="95"/>
      <c r="B66" s="96"/>
      <c r="C66" s="101"/>
      <c r="D66" s="108" t="s">
        <v>86</v>
      </c>
      <c r="E66" s="98" t="s">
        <v>75</v>
      </c>
      <c r="F66" s="99"/>
    </row>
    <row r="67" spans="1:6" x14ac:dyDescent="0.4">
      <c r="A67" s="95"/>
      <c r="B67" s="96"/>
      <c r="C67" s="101"/>
      <c r="E67" s="98" t="s">
        <v>3</v>
      </c>
      <c r="F67" s="99"/>
    </row>
    <row r="68" spans="1:6" x14ac:dyDescent="0.4">
      <c r="A68" s="95"/>
      <c r="B68" s="96"/>
      <c r="C68" s="101"/>
      <c r="E68" s="98" t="s">
        <v>3</v>
      </c>
      <c r="F68" s="99"/>
    </row>
    <row r="69" spans="1:6" ht="16.5" thickBot="1" x14ac:dyDescent="0.45">
      <c r="A69" s="109"/>
      <c r="B69" s="110"/>
      <c r="C69" s="111"/>
      <c r="D69" s="112"/>
      <c r="E69" s="113"/>
      <c r="F69" s="114"/>
    </row>
  </sheetData>
  <mergeCells count="14">
    <mergeCell ref="A44:E44"/>
    <mergeCell ref="A33:E33"/>
    <mergeCell ref="A8:F8"/>
    <mergeCell ref="A9:F9"/>
    <mergeCell ref="A11:F11"/>
    <mergeCell ref="A17:E17"/>
    <mergeCell ref="A27:E27"/>
    <mergeCell ref="A39:E39"/>
    <mergeCell ref="A7:D7"/>
    <mergeCell ref="A1:F1"/>
    <mergeCell ref="A3:D3"/>
    <mergeCell ref="A4:F4"/>
    <mergeCell ref="A5:D5"/>
    <mergeCell ref="A6:F6"/>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D8C4F-E63E-D74A-BB81-82DE44E350EB}">
  <dimension ref="A1:C63"/>
  <sheetViews>
    <sheetView zoomScale="60" zoomScaleNormal="60" workbookViewId="0">
      <selection activeCell="C14" sqref="C14"/>
    </sheetView>
  </sheetViews>
  <sheetFormatPr defaultColWidth="23.33203125" defaultRowHeight="17.5" x14ac:dyDescent="0.4"/>
  <cols>
    <col min="1" max="1" width="41.58203125" style="146" customWidth="1"/>
    <col min="2" max="2" width="21" style="146" customWidth="1"/>
    <col min="3" max="3" width="255.58203125" style="129" customWidth="1"/>
    <col min="4" max="16384" width="23.33203125" style="130"/>
  </cols>
  <sheetData>
    <row r="1" spans="1:3" ht="18" customHeight="1" x14ac:dyDescent="0.4">
      <c r="A1" s="127"/>
      <c r="B1" s="128"/>
    </row>
    <row r="2" spans="1:3" ht="18" customHeight="1" x14ac:dyDescent="0.4">
      <c r="A2" s="185"/>
      <c r="B2" s="185"/>
      <c r="C2" s="131"/>
    </row>
    <row r="3" spans="1:3" ht="39" customHeight="1" x14ac:dyDescent="0.4">
      <c r="A3" s="132" t="s">
        <v>87</v>
      </c>
      <c r="B3" s="132" t="s">
        <v>7</v>
      </c>
      <c r="C3" s="133" t="s">
        <v>88</v>
      </c>
    </row>
    <row r="4" spans="1:3" ht="132" customHeight="1" x14ac:dyDescent="0.4">
      <c r="A4" s="134" t="s">
        <v>89</v>
      </c>
      <c r="B4" s="134" t="s">
        <v>13</v>
      </c>
      <c r="C4" s="131" t="s">
        <v>90</v>
      </c>
    </row>
    <row r="5" spans="1:3" ht="132" customHeight="1" x14ac:dyDescent="0.4">
      <c r="A5" s="134" t="s">
        <v>16</v>
      </c>
      <c r="B5" s="134" t="s">
        <v>91</v>
      </c>
      <c r="C5" s="158" t="s">
        <v>92</v>
      </c>
    </row>
    <row r="6" spans="1:3" ht="132" customHeight="1" x14ac:dyDescent="0.4">
      <c r="A6" s="134" t="s">
        <v>19</v>
      </c>
      <c r="B6" s="134" t="s">
        <v>18</v>
      </c>
      <c r="C6" s="141" t="s">
        <v>93</v>
      </c>
    </row>
    <row r="7" spans="1:3" ht="132" customHeight="1" x14ac:dyDescent="0.4">
      <c r="A7" s="147" t="s">
        <v>22</v>
      </c>
      <c r="B7" s="148" t="s">
        <v>21</v>
      </c>
      <c r="C7" s="151" t="s">
        <v>94</v>
      </c>
    </row>
    <row r="8" spans="1:3" ht="132" customHeight="1" x14ac:dyDescent="0.4">
      <c r="A8" s="149" t="s">
        <v>95</v>
      </c>
      <c r="B8" s="150" t="s">
        <v>18</v>
      </c>
      <c r="C8" s="152" t="s">
        <v>96</v>
      </c>
    </row>
    <row r="9" spans="1:3" ht="140" x14ac:dyDescent="0.4">
      <c r="A9" s="134" t="s">
        <v>97</v>
      </c>
      <c r="B9" s="134" t="s">
        <v>13</v>
      </c>
      <c r="C9" s="131" t="s">
        <v>98</v>
      </c>
    </row>
    <row r="10" spans="1:3" ht="168" x14ac:dyDescent="0.5">
      <c r="A10" s="134" t="s">
        <v>99</v>
      </c>
      <c r="B10" s="134" t="s">
        <v>13</v>
      </c>
      <c r="C10" s="135" t="s">
        <v>100</v>
      </c>
    </row>
    <row r="11" spans="1:3" ht="140" x14ac:dyDescent="0.4">
      <c r="A11" s="134" t="s">
        <v>101</v>
      </c>
      <c r="B11" s="134" t="s">
        <v>91</v>
      </c>
      <c r="C11" s="131" t="s">
        <v>102</v>
      </c>
    </row>
    <row r="12" spans="1:3" ht="132" customHeight="1" x14ac:dyDescent="0.4">
      <c r="A12" s="134" t="s">
        <v>31</v>
      </c>
      <c r="B12" s="134" t="s">
        <v>18</v>
      </c>
      <c r="C12" s="131" t="s">
        <v>103</v>
      </c>
    </row>
    <row r="13" spans="1:3" ht="132" customHeight="1" x14ac:dyDescent="0.4">
      <c r="A13" s="134" t="s">
        <v>33</v>
      </c>
      <c r="B13" s="134" t="s">
        <v>104</v>
      </c>
      <c r="C13" s="140" t="s">
        <v>132</v>
      </c>
    </row>
    <row r="14" spans="1:3" ht="132" customHeight="1" x14ac:dyDescent="0.4">
      <c r="A14" s="134" t="s">
        <v>33</v>
      </c>
      <c r="B14" s="134" t="s">
        <v>104</v>
      </c>
      <c r="C14" s="140" t="s">
        <v>133</v>
      </c>
    </row>
    <row r="15" spans="1:3" ht="132" customHeight="1" x14ac:dyDescent="0.4">
      <c r="A15" s="134" t="s">
        <v>36</v>
      </c>
      <c r="B15" s="134" t="s">
        <v>35</v>
      </c>
      <c r="C15" s="154" t="s">
        <v>105</v>
      </c>
    </row>
    <row r="16" spans="1:3" ht="105" x14ac:dyDescent="0.4">
      <c r="A16" s="134" t="s">
        <v>38</v>
      </c>
      <c r="B16" s="134" t="s">
        <v>35</v>
      </c>
      <c r="C16" s="154" t="s">
        <v>106</v>
      </c>
    </row>
    <row r="17" spans="1:3" ht="47.15" customHeight="1" x14ac:dyDescent="0.4">
      <c r="A17" s="134" t="s">
        <v>107</v>
      </c>
      <c r="B17" s="134" t="s">
        <v>13</v>
      </c>
      <c r="C17" s="131" t="s">
        <v>108</v>
      </c>
    </row>
    <row r="18" spans="1:3" ht="42" x14ac:dyDescent="0.4">
      <c r="A18" s="134" t="s">
        <v>109</v>
      </c>
      <c r="B18" s="134" t="s">
        <v>13</v>
      </c>
      <c r="C18" s="154" t="s">
        <v>110</v>
      </c>
    </row>
    <row r="19" spans="1:3" ht="210" x14ac:dyDescent="0.4">
      <c r="A19" s="134" t="s">
        <v>111</v>
      </c>
      <c r="B19" s="134" t="s">
        <v>13</v>
      </c>
      <c r="C19" s="155" t="s">
        <v>112</v>
      </c>
    </row>
    <row r="20" spans="1:3" ht="70" x14ac:dyDescent="0.35">
      <c r="A20" s="134" t="s">
        <v>47</v>
      </c>
      <c r="B20" s="134" t="s">
        <v>18</v>
      </c>
      <c r="C20" s="136" t="s">
        <v>113</v>
      </c>
    </row>
    <row r="21" spans="1:3" ht="65.25" customHeight="1" x14ac:dyDescent="0.4">
      <c r="A21" s="134" t="s">
        <v>114</v>
      </c>
      <c r="B21" s="134" t="s">
        <v>18</v>
      </c>
      <c r="C21" s="131" t="s">
        <v>115</v>
      </c>
    </row>
    <row r="22" spans="1:3" ht="79" customHeight="1" x14ac:dyDescent="0.4">
      <c r="A22" s="134" t="s">
        <v>116</v>
      </c>
      <c r="B22" s="134" t="s">
        <v>18</v>
      </c>
      <c r="C22" s="131" t="s">
        <v>117</v>
      </c>
    </row>
    <row r="23" spans="1:3" ht="79" customHeight="1" x14ac:dyDescent="0.4">
      <c r="A23" s="134" t="s">
        <v>54</v>
      </c>
      <c r="B23" s="134" t="s">
        <v>18</v>
      </c>
      <c r="C23" s="153" t="s">
        <v>118</v>
      </c>
    </row>
    <row r="24" spans="1:3" s="139" customFormat="1" ht="99" customHeight="1" x14ac:dyDescent="0.4">
      <c r="A24" s="137" t="s">
        <v>119</v>
      </c>
      <c r="B24" s="137" t="s">
        <v>120</v>
      </c>
      <c r="C24" s="156" t="s">
        <v>121</v>
      </c>
    </row>
    <row r="25" spans="1:3" s="139" customFormat="1" ht="99" customHeight="1" x14ac:dyDescent="0.4">
      <c r="A25" s="137" t="s">
        <v>58</v>
      </c>
      <c r="B25" s="137" t="s">
        <v>18</v>
      </c>
      <c r="C25" s="138" t="s">
        <v>122</v>
      </c>
    </row>
    <row r="26" spans="1:3" ht="53.25" customHeight="1" x14ac:dyDescent="0.4">
      <c r="A26" s="134" t="s">
        <v>60</v>
      </c>
      <c r="B26" s="134" t="s">
        <v>18</v>
      </c>
      <c r="C26" s="157" t="s">
        <v>123</v>
      </c>
    </row>
    <row r="27" spans="1:3" ht="51" customHeight="1" x14ac:dyDescent="0.4">
      <c r="A27" s="134" t="s">
        <v>62</v>
      </c>
      <c r="B27" s="134" t="s">
        <v>18</v>
      </c>
      <c r="C27" s="157" t="s">
        <v>124</v>
      </c>
    </row>
    <row r="28" spans="1:3" ht="132" customHeight="1" x14ac:dyDescent="0.4">
      <c r="A28" s="134" t="s">
        <v>125</v>
      </c>
      <c r="B28" s="134" t="s">
        <v>120</v>
      </c>
      <c r="C28" s="140" t="s">
        <v>126</v>
      </c>
    </row>
    <row r="29" spans="1:3" ht="132" customHeight="1" x14ac:dyDescent="0.4">
      <c r="A29" s="134" t="s">
        <v>3</v>
      </c>
      <c r="B29" s="134" t="s">
        <v>3</v>
      </c>
      <c r="C29" s="140" t="s">
        <v>3</v>
      </c>
    </row>
    <row r="30" spans="1:3" ht="132" customHeight="1" x14ac:dyDescent="0.4">
      <c r="A30" s="134" t="s">
        <v>3</v>
      </c>
      <c r="B30" s="134" t="s">
        <v>3</v>
      </c>
      <c r="C30" s="141" t="s">
        <v>3</v>
      </c>
    </row>
    <row r="31" spans="1:3" ht="132" customHeight="1" x14ac:dyDescent="0.4">
      <c r="A31" s="134" t="s">
        <v>3</v>
      </c>
      <c r="B31" s="134" t="s">
        <v>3</v>
      </c>
      <c r="C31" s="141" t="s">
        <v>3</v>
      </c>
    </row>
    <row r="32" spans="1:3" ht="132" customHeight="1" x14ac:dyDescent="0.4">
      <c r="A32" s="134"/>
      <c r="B32" s="134"/>
      <c r="C32" s="131"/>
    </row>
    <row r="33" spans="1:3" ht="132" customHeight="1" x14ac:dyDescent="0.4">
      <c r="A33" s="137"/>
      <c r="B33" s="134"/>
      <c r="C33" s="131"/>
    </row>
    <row r="34" spans="1:3" ht="132" customHeight="1" x14ac:dyDescent="0.4">
      <c r="A34" s="137"/>
      <c r="B34" s="134"/>
      <c r="C34" s="131"/>
    </row>
    <row r="35" spans="1:3" ht="132" customHeight="1" x14ac:dyDescent="0.4">
      <c r="A35" s="137"/>
      <c r="B35" s="134"/>
      <c r="C35" s="131"/>
    </row>
    <row r="36" spans="1:3" ht="132" customHeight="1" x14ac:dyDescent="0.4">
      <c r="A36" s="137"/>
      <c r="B36" s="134"/>
      <c r="C36" s="131"/>
    </row>
    <row r="37" spans="1:3" ht="132" customHeight="1" x14ac:dyDescent="0.4">
      <c r="A37" s="137"/>
      <c r="B37" s="134"/>
      <c r="C37" s="142"/>
    </row>
    <row r="38" spans="1:3" ht="132" customHeight="1" x14ac:dyDescent="0.4">
      <c r="A38" s="137"/>
      <c r="B38" s="134"/>
      <c r="C38" s="131"/>
    </row>
    <row r="39" spans="1:3" ht="132" customHeight="1" x14ac:dyDescent="0.4">
      <c r="A39" s="137"/>
      <c r="B39" s="134"/>
      <c r="C39" s="131"/>
    </row>
    <row r="40" spans="1:3" ht="132" customHeight="1" x14ac:dyDescent="0.4">
      <c r="A40" s="137"/>
      <c r="B40" s="134"/>
      <c r="C40" s="131"/>
    </row>
    <row r="41" spans="1:3" ht="132" customHeight="1" x14ac:dyDescent="0.4">
      <c r="A41" s="137"/>
      <c r="B41" s="134"/>
      <c r="C41" s="131"/>
    </row>
    <row r="42" spans="1:3" ht="132" customHeight="1" x14ac:dyDescent="0.4">
      <c r="A42" s="137"/>
      <c r="B42" s="134"/>
      <c r="C42" s="131"/>
    </row>
    <row r="43" spans="1:3" ht="132" customHeight="1" x14ac:dyDescent="0.4">
      <c r="A43" s="137"/>
      <c r="B43" s="134"/>
      <c r="C43" s="131"/>
    </row>
    <row r="44" spans="1:3" ht="132" customHeight="1" x14ac:dyDescent="0.4">
      <c r="A44" s="137"/>
      <c r="B44" s="134"/>
      <c r="C44" s="131"/>
    </row>
    <row r="45" spans="1:3" ht="132" customHeight="1" x14ac:dyDescent="0.4">
      <c r="A45" s="137"/>
      <c r="B45" s="134"/>
      <c r="C45" s="131"/>
    </row>
    <row r="46" spans="1:3" ht="132" customHeight="1" x14ac:dyDescent="0.4">
      <c r="A46" s="137"/>
      <c r="B46" s="134"/>
      <c r="C46" s="131"/>
    </row>
    <row r="47" spans="1:3" ht="132" customHeight="1" x14ac:dyDescent="0.4">
      <c r="A47" s="137"/>
      <c r="B47" s="134"/>
      <c r="C47" s="131"/>
    </row>
    <row r="48" spans="1:3" ht="132" customHeight="1" x14ac:dyDescent="0.4">
      <c r="A48" s="134"/>
      <c r="B48" s="134"/>
      <c r="C48" s="131"/>
    </row>
    <row r="49" spans="1:3" ht="132" customHeight="1" x14ac:dyDescent="0.4">
      <c r="A49" s="134"/>
      <c r="B49" s="134"/>
      <c r="C49" s="131"/>
    </row>
    <row r="50" spans="1:3" ht="132" customHeight="1" x14ac:dyDescent="0.4">
      <c r="A50" s="134"/>
      <c r="B50" s="134"/>
      <c r="C50" s="131"/>
    </row>
    <row r="51" spans="1:3" ht="132" customHeight="1" x14ac:dyDescent="0.4">
      <c r="A51" s="134"/>
      <c r="B51" s="134"/>
      <c r="C51" s="131"/>
    </row>
    <row r="52" spans="1:3" ht="132" customHeight="1" x14ac:dyDescent="0.4">
      <c r="A52" s="134"/>
      <c r="B52" s="134"/>
      <c r="C52" s="131"/>
    </row>
    <row r="53" spans="1:3" ht="132" customHeight="1" x14ac:dyDescent="0.4">
      <c r="A53" s="137"/>
      <c r="B53" s="134"/>
      <c r="C53" s="131"/>
    </row>
    <row r="54" spans="1:3" ht="132" customHeight="1" x14ac:dyDescent="0.4">
      <c r="A54" s="134"/>
      <c r="B54" s="134"/>
      <c r="C54" s="131"/>
    </row>
    <row r="55" spans="1:3" ht="132" customHeight="1" x14ac:dyDescent="0.4">
      <c r="A55" s="134"/>
      <c r="B55" s="134"/>
      <c r="C55" s="131"/>
    </row>
    <row r="56" spans="1:3" ht="132" customHeight="1" x14ac:dyDescent="0.4">
      <c r="A56" s="134"/>
      <c r="B56" s="134"/>
      <c r="C56" s="138"/>
    </row>
    <row r="57" spans="1:3" ht="132" customHeight="1" x14ac:dyDescent="0.4">
      <c r="A57" s="143"/>
      <c r="B57" s="134"/>
      <c r="C57" s="138"/>
    </row>
    <row r="58" spans="1:3" ht="132" customHeight="1" x14ac:dyDescent="0.4">
      <c r="A58" s="137"/>
      <c r="B58" s="137"/>
      <c r="C58" s="131"/>
    </row>
    <row r="59" spans="1:3" ht="132" customHeight="1" x14ac:dyDescent="0.4">
      <c r="A59" s="137"/>
      <c r="B59" s="137"/>
      <c r="C59" s="131"/>
    </row>
    <row r="60" spans="1:3" ht="132" customHeight="1" x14ac:dyDescent="0.4">
      <c r="A60" s="137"/>
      <c r="B60" s="137"/>
      <c r="C60" s="131"/>
    </row>
    <row r="61" spans="1:3" ht="132" customHeight="1" x14ac:dyDescent="0.4">
      <c r="A61" s="137"/>
      <c r="B61" s="137"/>
      <c r="C61" s="131"/>
    </row>
    <row r="62" spans="1:3" ht="132" customHeight="1" x14ac:dyDescent="0.4">
      <c r="A62" s="137"/>
      <c r="B62" s="137"/>
      <c r="C62" s="131"/>
    </row>
    <row r="63" spans="1:3" ht="132" customHeight="1" x14ac:dyDescent="0.4">
      <c r="A63" s="144" t="s">
        <v>3</v>
      </c>
      <c r="B63" s="130"/>
      <c r="C63" s="145"/>
    </row>
  </sheetData>
  <mergeCells count="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 Order</vt:lpstr>
      <vt:lpstr>Service Drop Descriptions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Stephanie Austin</dc:creator>
  <cp:keywords/>
  <dc:description/>
  <cp:lastModifiedBy>Rob Goede</cp:lastModifiedBy>
  <cp:revision/>
  <dcterms:created xsi:type="dcterms:W3CDTF">2025-03-31T20:24:42Z</dcterms:created>
  <dcterms:modified xsi:type="dcterms:W3CDTF">2026-08-05T23:26:52Z</dcterms:modified>
  <cp:category/>
  <cp:contentStatus/>
</cp:coreProperties>
</file>